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LO\DICOMP\PRECOMPRAS\Arquivos 2024\Pregões 2024\2024_PE_90005_ Postos-de-trabalho_CEU\2024_PE_90005_edital-e-anexos\"/>
    </mc:Choice>
  </mc:AlternateContent>
  <bookViews>
    <workbookView xWindow="0" yWindow="0" windowWidth="24000" windowHeight="9300" tabRatio="729" activeTab="4"/>
  </bookViews>
  <sheets>
    <sheet name="Anexo I" sheetId="2" r:id="rId1"/>
    <sheet name="1" sheetId="3" r:id="rId2"/>
    <sheet name="2" sheetId="4" r:id="rId3"/>
    <sheet name="3" sheetId="5" r:id="rId4"/>
    <sheet name="4" sheetId="6" r:id="rId5"/>
    <sheet name="Parâmetros" sheetId="7" r:id="rId6"/>
    <sheet name="Uniformes" sheetId="19" r:id="rId7"/>
    <sheet name="Custo Horas Extras" sheetId="20" r:id="rId8"/>
    <sheet name="VT e VA" sheetId="17" state="hidden" r:id="rId9"/>
    <sheet name="Lista de EPI e uniforme" sheetId="18" state="hidden" r:id="rId10"/>
    <sheet name="Cálculo VT e VA" sheetId="10" state="hidden" r:id="rId11"/>
  </sheets>
  <definedNames>
    <definedName name="_xlnm._FilterDatabase" localSheetId="3" hidden="1">'3'!$A$12:$H$13</definedName>
    <definedName name="_xlnm._FilterDatabase" localSheetId="6" hidden="1">Uniformes!#REF!</definedName>
    <definedName name="_xlnm.Print_Area" localSheetId="1">'1'!$B$2:$I$93</definedName>
    <definedName name="_xlnm.Print_Area" localSheetId="2">'2'!$A$1:$H$13</definedName>
    <definedName name="_xlnm.Print_Area" localSheetId="3">'3'!$A$1:$H$18</definedName>
    <definedName name="_xlnm.Print_Area" localSheetId="4">'4'!$A$1:$C$13</definedName>
    <definedName name="_xlnm.Print_Area" localSheetId="7">'Custo Horas Extras'!$A$1:$F$13</definedName>
    <definedName name="_xlnm.Print_Area" localSheetId="5">Parâmetros!$A$1:$K$19</definedName>
    <definedName name="_xlnm.Print_Area" localSheetId="6">Uniformes!$A$1:$H$56</definedName>
    <definedName name="_xlnm.Print_Titles" localSheetId="1">'1'!$C:$D,'1'!$2:$7</definedName>
    <definedName name="_xlnm.Print_Titles" localSheetId="2">'2'!$C:$C,'2'!$2:$5</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64" i="3" l="1"/>
  <c r="F14" i="19" l="1"/>
  <c r="H14" i="19" s="1"/>
  <c r="B9" i="20" l="1"/>
  <c r="B8" i="20"/>
  <c r="I12" i="3"/>
  <c r="H12" i="3"/>
  <c r="G12" i="3"/>
  <c r="F12" i="3"/>
  <c r="F4" i="4" l="1"/>
  <c r="I6" i="3"/>
  <c r="H6" i="3"/>
  <c r="G6" i="3"/>
  <c r="B15" i="5" s="1"/>
  <c r="F6" i="3"/>
  <c r="B14" i="5" s="1"/>
  <c r="G10" i="3"/>
  <c r="F10" i="3"/>
  <c r="G9" i="3"/>
  <c r="F9" i="3"/>
  <c r="G8" i="3"/>
  <c r="C15" i="5" s="1"/>
  <c r="F8" i="3"/>
  <c r="C14" i="5" s="1"/>
  <c r="A15" i="5"/>
  <c r="F5" i="4" l="1"/>
  <c r="F43" i="19"/>
  <c r="H43" i="19" s="1"/>
  <c r="F42" i="19"/>
  <c r="H42" i="19" s="1"/>
  <c r="F41" i="19"/>
  <c r="H41" i="19" s="1"/>
  <c r="F40" i="19"/>
  <c r="H40" i="19" s="1"/>
  <c r="F39" i="19"/>
  <c r="H39" i="19" s="1"/>
  <c r="F35" i="19"/>
  <c r="H35" i="19" s="1"/>
  <c r="F34" i="19"/>
  <c r="H34" i="19" s="1"/>
  <c r="F33" i="19"/>
  <c r="H33" i="19" s="1"/>
  <c r="F32" i="19"/>
  <c r="H32" i="19" s="1"/>
  <c r="F31" i="19"/>
  <c r="H31" i="19" s="1"/>
  <c r="F30" i="19"/>
  <c r="H30" i="19" s="1"/>
  <c r="F29" i="19"/>
  <c r="H29" i="19" s="1"/>
  <c r="F28" i="19"/>
  <c r="H28" i="19" s="1"/>
  <c r="F27" i="19"/>
  <c r="H27" i="19" s="1"/>
  <c r="F26" i="19"/>
  <c r="H26" i="19" s="1"/>
  <c r="F22" i="19"/>
  <c r="H22" i="19" s="1"/>
  <c r="F21" i="19"/>
  <c r="H21" i="19" s="1"/>
  <c r="H23" i="19" s="1"/>
  <c r="F15" i="19"/>
  <c r="H15" i="19" s="1"/>
  <c r="F13" i="19"/>
  <c r="H13" i="19" s="1"/>
  <c r="F12" i="19"/>
  <c r="H12" i="19" s="1"/>
  <c r="F11" i="19"/>
  <c r="H11" i="19" s="1"/>
  <c r="F10" i="19"/>
  <c r="H10" i="19" s="1"/>
  <c r="F9" i="19"/>
  <c r="H9" i="19" s="1"/>
  <c r="F8" i="19"/>
  <c r="H8" i="19" s="1"/>
  <c r="F7" i="19"/>
  <c r="H7" i="19" s="1"/>
  <c r="F6" i="19"/>
  <c r="H6" i="19" s="1"/>
  <c r="F5" i="19"/>
  <c r="H5" i="19" s="1"/>
  <c r="F4" i="19"/>
  <c r="H4" i="19" s="1"/>
  <c r="F17" i="19"/>
  <c r="H17" i="19" s="1"/>
  <c r="F16" i="19"/>
  <c r="H16" i="19" s="1"/>
  <c r="F3" i="19"/>
  <c r="H3" i="19" s="1"/>
  <c r="H36" i="19" l="1"/>
  <c r="G79" i="3" s="1"/>
  <c r="G82" i="3" s="1"/>
  <c r="F10" i="4" s="1"/>
  <c r="F80" i="3"/>
  <c r="E80" i="3"/>
  <c r="H44" i="19"/>
  <c r="H79" i="3" s="1"/>
  <c r="H18" i="19"/>
  <c r="A14" i="5"/>
  <c r="E4" i="4"/>
  <c r="F79" i="3" l="1"/>
  <c r="E79" i="3"/>
  <c r="E5" i="4"/>
  <c r="H8" i="3"/>
  <c r="C16" i="5" s="1"/>
  <c r="I10" i="3" l="1"/>
  <c r="H10" i="3"/>
  <c r="E10" i="3"/>
  <c r="A17" i="5"/>
  <c r="A16" i="5"/>
  <c r="I9" i="3"/>
  <c r="H9" i="3"/>
  <c r="E9" i="3"/>
  <c r="B11" i="20"/>
  <c r="B10" i="20"/>
  <c r="B7" i="20"/>
  <c r="C14" i="7"/>
  <c r="F46" i="3" l="1"/>
  <c r="F52" i="3" s="1"/>
  <c r="G46" i="3"/>
  <c r="G52" i="3" s="1"/>
  <c r="G4" i="4"/>
  <c r="H18" i="3"/>
  <c r="G5" i="4"/>
  <c r="B16" i="5"/>
  <c r="G6" i="4" l="1"/>
  <c r="G18" i="3"/>
  <c r="F6" i="4" s="1"/>
  <c r="F18" i="3"/>
  <c r="E6" i="4" l="1"/>
  <c r="G18" i="5" l="1"/>
  <c r="A13" i="5"/>
  <c r="H4" i="4" l="1"/>
  <c r="D4" i="4"/>
  <c r="I18" i="3" l="1"/>
  <c r="E18" i="3"/>
  <c r="B17" i="5"/>
  <c r="E6" i="3"/>
  <c r="I8" i="3"/>
  <c r="C17" i="5" s="1"/>
  <c r="E8" i="3"/>
  <c r="H6" i="4" l="1"/>
  <c r="D6" i="4"/>
  <c r="B13" i="5"/>
  <c r="H5" i="4"/>
  <c r="C13" i="5"/>
  <c r="D5" i="4"/>
  <c r="F49" i="19"/>
  <c r="H49" i="19" s="1"/>
  <c r="F48" i="19"/>
  <c r="H48" i="19" s="1"/>
  <c r="H50" i="19" l="1"/>
  <c r="I79" i="3" s="1"/>
  <c r="F82" i="3" l="1"/>
  <c r="E10" i="4" s="1"/>
  <c r="H82" i="3"/>
  <c r="G10" i="4" s="1"/>
  <c r="I82" i="3"/>
  <c r="H10" i="4" s="1"/>
  <c r="E82" i="3"/>
  <c r="D10" i="4" s="1"/>
  <c r="H46" i="3" l="1"/>
  <c r="E46" i="3"/>
  <c r="H52" i="3" l="1"/>
  <c r="I46" i="3"/>
  <c r="I52" i="3" s="1"/>
  <c r="E52" i="3"/>
  <c r="J29" i="17" l="1"/>
  <c r="J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 i="17"/>
  <c r="E55" i="17"/>
  <c r="G55" i="17" s="1"/>
  <c r="E43" i="17"/>
  <c r="G43" i="17" s="1"/>
  <c r="E58" i="17"/>
  <c r="G58" i="17" s="1"/>
  <c r="E54" i="17"/>
  <c r="G54" i="17" s="1"/>
  <c r="E46" i="17"/>
  <c r="G46" i="17" s="1"/>
  <c r="E48" i="17"/>
  <c r="G48" i="17" s="1"/>
  <c r="E57" i="17"/>
  <c r="G57" i="17" s="1"/>
  <c r="E33" i="17"/>
  <c r="G33" i="17" s="1"/>
  <c r="E52" i="17"/>
  <c r="G52" i="17" s="1"/>
  <c r="F3" i="17"/>
  <c r="G3" i="17" s="1"/>
  <c r="K3" i="17" s="1"/>
  <c r="F14" i="17"/>
  <c r="G14" i="17" s="1"/>
  <c r="K14" i="17" s="1"/>
  <c r="F27" i="17"/>
  <c r="G27" i="17" s="1"/>
  <c r="K27" i="17" s="1"/>
  <c r="F19" i="17"/>
  <c r="G19" i="17" s="1"/>
  <c r="K19" i="17" s="1"/>
  <c r="F11" i="17"/>
  <c r="G11" i="17" s="1"/>
  <c r="K11" i="17" s="1"/>
  <c r="F4" i="17"/>
  <c r="G4" i="17" s="1"/>
  <c r="K4" i="17" s="1"/>
  <c r="L32" i="10"/>
  <c r="M32" i="10"/>
  <c r="G32" i="10"/>
  <c r="B32" i="10"/>
  <c r="C32" i="10" s="1"/>
  <c r="M31" i="10"/>
  <c r="L31" i="10"/>
  <c r="G31" i="10"/>
  <c r="L30" i="10"/>
  <c r="M30" i="10"/>
  <c r="G30" i="10"/>
  <c r="L29" i="10"/>
  <c r="M29" i="10"/>
  <c r="G29" i="10"/>
  <c r="L28" i="10"/>
  <c r="M28" i="10"/>
  <c r="G28" i="10"/>
  <c r="L27" i="10"/>
  <c r="M27" i="10"/>
  <c r="G27" i="10"/>
  <c r="L26" i="10"/>
  <c r="M26" i="10"/>
  <c r="G26" i="10"/>
  <c r="L25" i="10"/>
  <c r="M25" i="10"/>
  <c r="G25" i="10"/>
  <c r="L24" i="10"/>
  <c r="M24" i="10"/>
  <c r="G24" i="10"/>
  <c r="L23" i="10"/>
  <c r="M23" i="10"/>
  <c r="G23" i="10"/>
  <c r="L22" i="10"/>
  <c r="M22" i="10"/>
  <c r="G22" i="10"/>
  <c r="L21" i="10"/>
  <c r="M21" i="10"/>
  <c r="G21" i="10"/>
  <c r="L20" i="10"/>
  <c r="M20" i="10"/>
  <c r="G20" i="10"/>
  <c r="L19" i="10"/>
  <c r="M19" i="10"/>
  <c r="G19" i="10"/>
  <c r="L18" i="10"/>
  <c r="M18" i="10"/>
  <c r="G18" i="10"/>
  <c r="L17" i="10"/>
  <c r="M17" i="10"/>
  <c r="G17" i="10"/>
  <c r="L16" i="10"/>
  <c r="M16" i="10"/>
  <c r="G16" i="10"/>
  <c r="L15" i="10"/>
  <c r="M15" i="10"/>
  <c r="G15" i="10"/>
  <c r="L14" i="10"/>
  <c r="M14" i="10"/>
  <c r="G14" i="10"/>
  <c r="L13" i="10"/>
  <c r="M13" i="10"/>
  <c r="G13" i="10"/>
  <c r="L12" i="10"/>
  <c r="M12" i="10"/>
  <c r="G12" i="10"/>
  <c r="L11" i="10"/>
  <c r="M11" i="10"/>
  <c r="G11" i="10"/>
  <c r="L10" i="10"/>
  <c r="M10" i="10"/>
  <c r="G10" i="10"/>
  <c r="L9" i="10"/>
  <c r="M9" i="10"/>
  <c r="G9" i="10"/>
  <c r="L8" i="10"/>
  <c r="M8" i="10"/>
  <c r="G8" i="10"/>
  <c r="L7" i="10"/>
  <c r="M7" i="10"/>
  <c r="G7" i="10"/>
  <c r="L6" i="10"/>
  <c r="M6" i="10"/>
  <c r="G6" i="10"/>
  <c r="L5" i="10"/>
  <c r="M5" i="10"/>
  <c r="G5" i="10"/>
  <c r="L4" i="10"/>
  <c r="M4" i="10"/>
  <c r="G4" i="10"/>
  <c r="L3" i="10"/>
  <c r="M3" i="10"/>
  <c r="G3" i="10"/>
  <c r="L2" i="10"/>
  <c r="M2" i="10"/>
  <c r="G2" i="10"/>
  <c r="B7" i="10"/>
  <c r="C7" i="10" s="1"/>
  <c r="D36" i="3"/>
  <c r="B20" i="10"/>
  <c r="C20" i="10" s="1"/>
  <c r="B23" i="10"/>
  <c r="C23" i="10" s="1"/>
  <c r="B25" i="10"/>
  <c r="C25" i="10" s="1"/>
  <c r="B26" i="10"/>
  <c r="C26" i="10" s="1"/>
  <c r="B13" i="10"/>
  <c r="C13" i="10" s="1"/>
  <c r="B14" i="10"/>
  <c r="C14" i="10" s="1"/>
  <c r="B4" i="10"/>
  <c r="C4" i="10" s="1"/>
  <c r="B31" i="10"/>
  <c r="C31" i="10" s="1"/>
  <c r="B2" i="10"/>
  <c r="C2" i="10" s="1"/>
  <c r="B30" i="10"/>
  <c r="C30" i="10" s="1"/>
  <c r="B11" i="10"/>
  <c r="C11" i="10" s="1"/>
  <c r="B5" i="10"/>
  <c r="C5" i="10" s="1"/>
  <c r="B12" i="10"/>
  <c r="C12" i="10" s="1"/>
  <c r="B28" i="10"/>
  <c r="C28" i="10" s="1"/>
  <c r="B22" i="10"/>
  <c r="C22" i="10" s="1"/>
  <c r="B10" i="10"/>
  <c r="C10" i="10" s="1"/>
  <c r="B27" i="10"/>
  <c r="C27" i="10" s="1"/>
  <c r="B21" i="10"/>
  <c r="C21" i="10" s="1"/>
  <c r="B9" i="10"/>
  <c r="C9" i="10" s="1"/>
  <c r="B29" i="10"/>
  <c r="C29" i="10" s="1"/>
  <c r="B16" i="10"/>
  <c r="C16" i="10" s="1"/>
  <c r="B15" i="10"/>
  <c r="C15" i="10" s="1"/>
  <c r="B17" i="10"/>
  <c r="C17" i="10" s="1"/>
  <c r="B8" i="10"/>
  <c r="C8" i="10" s="1"/>
  <c r="B19" i="10"/>
  <c r="C19" i="10" s="1"/>
  <c r="B18" i="10"/>
  <c r="C18" i="10" s="1"/>
  <c r="B3" i="10"/>
  <c r="C3" i="10" s="1"/>
  <c r="B6" i="10"/>
  <c r="C6" i="10" s="1"/>
  <c r="B24" i="10"/>
  <c r="C24" i="10" s="1"/>
  <c r="F24" i="3" l="1"/>
  <c r="G24" i="3"/>
  <c r="H24" i="3"/>
  <c r="E24" i="3"/>
  <c r="I24" i="3"/>
  <c r="D24" i="3"/>
  <c r="D75" i="3"/>
  <c r="E41" i="17"/>
  <c r="G41" i="17" s="1"/>
  <c r="E34" i="17"/>
  <c r="G34" i="17" s="1"/>
  <c r="E56" i="17"/>
  <c r="G56" i="17" s="1"/>
  <c r="E45" i="17"/>
  <c r="G45" i="17" s="1"/>
  <c r="E42" i="17"/>
  <c r="G42" i="17" s="1"/>
  <c r="E32" i="17"/>
  <c r="G32" i="17" s="1"/>
  <c r="E53" i="17"/>
  <c r="G53" i="17" s="1"/>
  <c r="E35" i="17"/>
  <c r="G35" i="17" s="1"/>
  <c r="F18" i="17"/>
  <c r="G18" i="17" s="1"/>
  <c r="K18" i="17" s="1"/>
  <c r="F5" i="17"/>
  <c r="G5" i="17" s="1"/>
  <c r="K5" i="17" s="1"/>
  <c r="F15" i="17"/>
  <c r="G15" i="17" s="1"/>
  <c r="K15" i="17" s="1"/>
  <c r="F23" i="17"/>
  <c r="G23" i="17" s="1"/>
  <c r="K23" i="17" s="1"/>
  <c r="F2" i="17"/>
  <c r="G2" i="17" s="1"/>
  <c r="K2" i="17" s="1"/>
  <c r="F22" i="17"/>
  <c r="G22" i="17" s="1"/>
  <c r="K22" i="17" s="1"/>
  <c r="E44" i="17"/>
  <c r="G44" i="17" s="1"/>
  <c r="E37" i="17"/>
  <c r="G37" i="17" s="1"/>
  <c r="E49" i="17"/>
  <c r="G49" i="17" s="1"/>
  <c r="E36" i="17"/>
  <c r="G36" i="17" s="1"/>
  <c r="E38" i="17"/>
  <c r="G38" i="17" s="1"/>
  <c r="E50" i="17"/>
  <c r="G50" i="17" s="1"/>
  <c r="E40" i="17"/>
  <c r="G40" i="17" s="1"/>
  <c r="E39" i="17"/>
  <c r="G39" i="17" s="1"/>
  <c r="E51" i="17"/>
  <c r="G51" i="17" s="1"/>
  <c r="F8" i="17"/>
  <c r="G8" i="17" s="1"/>
  <c r="K8" i="17" s="1"/>
  <c r="F16" i="17"/>
  <c r="G16" i="17" s="1"/>
  <c r="K16" i="17" s="1"/>
  <c r="F24" i="17"/>
  <c r="G24" i="17" s="1"/>
  <c r="K24" i="17" s="1"/>
  <c r="F10" i="17"/>
  <c r="G10" i="17" s="1"/>
  <c r="K10" i="17" s="1"/>
  <c r="F7" i="17"/>
  <c r="G7" i="17" s="1"/>
  <c r="K7" i="17" s="1"/>
  <c r="F13" i="17"/>
  <c r="G13" i="17" s="1"/>
  <c r="K13" i="17" s="1"/>
  <c r="F21" i="17"/>
  <c r="G21" i="17" s="1"/>
  <c r="K21" i="17" s="1"/>
  <c r="F29" i="17"/>
  <c r="G29" i="17" s="1"/>
  <c r="K29" i="17" s="1"/>
  <c r="F6" i="17"/>
  <c r="G6" i="17" s="1"/>
  <c r="K6" i="17" s="1"/>
  <c r="F12" i="17"/>
  <c r="G12" i="17" s="1"/>
  <c r="K12" i="17" s="1"/>
  <c r="F20" i="17"/>
  <c r="G20" i="17" s="1"/>
  <c r="K20" i="17" s="1"/>
  <c r="F28" i="17"/>
  <c r="G28" i="17" s="1"/>
  <c r="K28" i="17" s="1"/>
  <c r="F26" i="17"/>
  <c r="G26" i="17" s="1"/>
  <c r="K26" i="17" s="1"/>
  <c r="F9" i="17"/>
  <c r="G9" i="17" s="1"/>
  <c r="K9" i="17" s="1"/>
  <c r="F17" i="17"/>
  <c r="G17" i="17" s="1"/>
  <c r="K17" i="17" s="1"/>
  <c r="F25" i="17"/>
  <c r="G25" i="17" s="1"/>
  <c r="K25" i="17" s="1"/>
  <c r="E47" i="17"/>
  <c r="G47" i="17" s="1"/>
  <c r="E59" i="17"/>
  <c r="G59" i="17" s="1"/>
  <c r="H50" i="3" l="1"/>
  <c r="G50" i="3"/>
  <c r="F50" i="3"/>
  <c r="I50" i="3"/>
  <c r="E50" i="3"/>
  <c r="F36" i="3" l="1"/>
  <c r="F51" i="3" s="1"/>
  <c r="F53" i="3" s="1"/>
  <c r="G64" i="3"/>
  <c r="F8" i="4" s="1"/>
  <c r="F64" i="3"/>
  <c r="E8" i="4" s="1"/>
  <c r="H36" i="3"/>
  <c r="H51" i="3" s="1"/>
  <c r="H53" i="3" s="1"/>
  <c r="G36" i="3"/>
  <c r="G51" i="3" s="1"/>
  <c r="G53" i="3" s="1"/>
  <c r="H64" i="3"/>
  <c r="G8" i="4" s="1"/>
  <c r="E64" i="3"/>
  <c r="D8" i="4" s="1"/>
  <c r="I64" i="3"/>
  <c r="H8" i="4" s="1"/>
  <c r="I36" i="3"/>
  <c r="I51" i="3" s="1"/>
  <c r="I53" i="3" s="1"/>
  <c r="E36" i="3"/>
  <c r="E51" i="3" s="1"/>
  <c r="E53" i="3" s="1"/>
  <c r="E11" i="20" l="1"/>
  <c r="C11" i="20"/>
  <c r="D11" i="20"/>
  <c r="G7" i="4"/>
  <c r="C10" i="20"/>
  <c r="D10" i="20"/>
  <c r="E10" i="20"/>
  <c r="F7" i="4"/>
  <c r="C9" i="20"/>
  <c r="D9" i="20"/>
  <c r="E9" i="20"/>
  <c r="D7" i="4"/>
  <c r="E7" i="20"/>
  <c r="D7" i="20"/>
  <c r="C7" i="20"/>
  <c r="E7" i="4"/>
  <c r="D8" i="20"/>
  <c r="C8" i="20"/>
  <c r="E8" i="20"/>
  <c r="H7" i="4"/>
  <c r="H75" i="3" l="1"/>
  <c r="F75" i="3"/>
  <c r="E9" i="4" s="1"/>
  <c r="E11" i="4" s="1"/>
  <c r="G75" i="3"/>
  <c r="E75" i="3"/>
  <c r="D9" i="4" s="1"/>
  <c r="I75" i="3"/>
  <c r="F93" i="3" l="1"/>
  <c r="E12" i="4" s="1"/>
  <c r="E13" i="4" s="1"/>
  <c r="D14" i="5" s="1"/>
  <c r="G9" i="4"/>
  <c r="G11" i="4" s="1"/>
  <c r="H9" i="4"/>
  <c r="H11" i="4" s="1"/>
  <c r="F9" i="4"/>
  <c r="F11" i="4" s="1"/>
  <c r="H93" i="3"/>
  <c r="G12" i="4" s="1"/>
  <c r="D11" i="4"/>
  <c r="G13" i="4" l="1"/>
  <c r="D16" i="5" s="1"/>
  <c r="I93" i="3"/>
  <c r="H12" i="4" s="1"/>
  <c r="H13" i="4" s="1"/>
  <c r="D17" i="5" s="1"/>
  <c r="G93" i="3"/>
  <c r="F12" i="4" s="1"/>
  <c r="F13" i="4" s="1"/>
  <c r="D15" i="5" s="1"/>
  <c r="E93" i="3"/>
  <c r="D12" i="4" s="1"/>
  <c r="D13" i="4" s="1"/>
  <c r="F14" i="5" l="1"/>
  <c r="H14" i="5" s="1"/>
  <c r="F15" i="5"/>
  <c r="H15" i="5" s="1"/>
  <c r="D13" i="5"/>
  <c r="F13" i="5" s="1"/>
  <c r="H13" i="5" s="1"/>
  <c r="F17" i="5"/>
  <c r="H17" i="5" s="1"/>
  <c r="F16" i="5"/>
  <c r="H16" i="5" s="1"/>
  <c r="H18" i="5" l="1"/>
  <c r="F6" i="5" s="1"/>
  <c r="F8" i="5" s="1"/>
  <c r="C7" i="6" s="1"/>
  <c r="C8" i="6" s="1"/>
</calcChain>
</file>

<file path=xl/sharedStrings.xml><?xml version="1.0" encoding="utf-8"?>
<sst xmlns="http://schemas.openxmlformats.org/spreadsheetml/2006/main" count="662" uniqueCount="372">
  <si>
    <t>PLANILHA DE ACORDO COM O MODELO DO ANEXO VII-D - IN 05/2017 SEGES/MPDG DE 26/05/2017 e alterações</t>
  </si>
  <si>
    <t>Anexo I</t>
  </si>
  <si>
    <t xml:space="preserve">Modelo de Planilha de Custos e Formação de Preço
</t>
  </si>
  <si>
    <t xml:space="preserve">Dia _____/_____/_____ às _____:_____ horas
</t>
  </si>
  <si>
    <t>A</t>
  </si>
  <si>
    <t xml:space="preserve">Data de apresentação da proposta (dia/mês/ano):
</t>
  </si>
  <si>
    <t>B</t>
  </si>
  <si>
    <t>C</t>
  </si>
  <si>
    <t xml:space="preserve">Ano Acordo, Convenção ou Sentença Normativa em Dissídio Coletivo:
</t>
  </si>
  <si>
    <t>D</t>
  </si>
  <si>
    <t xml:space="preserve">Identificação do Serviço:
</t>
  </si>
  <si>
    <t>Classificação Brasileira de Ocupações (CBO)</t>
  </si>
  <si>
    <t>Tipo de serviço (mesmo serviço com características distintas)</t>
  </si>
  <si>
    <t>Salário Normativo da Categoria Profissional</t>
  </si>
  <si>
    <t>Categoria profissional (vinculada à execução contratual)</t>
  </si>
  <si>
    <t>Data base da categoria (dia/mês/ano)</t>
  </si>
  <si>
    <t xml:space="preserve">Salário Mínimo </t>
  </si>
  <si>
    <t>Composição da Remuneração</t>
  </si>
  <si>
    <t>Referência</t>
  </si>
  <si>
    <t>Valor (R$)</t>
  </si>
  <si>
    <t>Salário Base</t>
  </si>
  <si>
    <t>Outros (especificar a parte)</t>
  </si>
  <si>
    <t>Total</t>
  </si>
  <si>
    <t>Submódulo 4.2 - 13º Salario e Adicional de Férias</t>
  </si>
  <si>
    <t xml:space="preserve"> </t>
  </si>
  <si>
    <t>%</t>
  </si>
  <si>
    <t>INSS</t>
  </si>
  <si>
    <t>SESI ou SESC</t>
  </si>
  <si>
    <t>SENAI ou SENAC</t>
  </si>
  <si>
    <t>INCRA</t>
  </si>
  <si>
    <t>Salário Educação</t>
  </si>
  <si>
    <t>FGTS</t>
  </si>
  <si>
    <t>SEBRAE</t>
  </si>
  <si>
    <t>BENEFÍCIOS MENSAIS E DIÁRIOS</t>
  </si>
  <si>
    <t>Transporte</t>
  </si>
  <si>
    <t>Guia Parâmetros</t>
  </si>
  <si>
    <t>Seguro de Vida, invalidez e funeral</t>
  </si>
  <si>
    <t>ENCARGOS E BENEFÍCIOS ANUAIS, MENSAIS E DIÁRIOS</t>
  </si>
  <si>
    <t>GPS, FGTS e outras contribuições</t>
  </si>
  <si>
    <t>Benefícios Mensais e Diários</t>
  </si>
  <si>
    <t>Substituto na Cobertura de Férias</t>
  </si>
  <si>
    <t>Substituto na Cobertura de Ausências Legais</t>
  </si>
  <si>
    <t>Substituto na Cobertura de Licença Paternidade</t>
  </si>
  <si>
    <t>Substituto na Cobertura de Ausências por Acidente de Trabalho</t>
  </si>
  <si>
    <t>Substituto na Cobertura de Afastamento Maternidade</t>
  </si>
  <si>
    <t>Modulo 5 : Insumos Diversos</t>
  </si>
  <si>
    <t>CUSTOS INDIRETOS, TRIBUTOS E LUCRO</t>
  </si>
  <si>
    <t>Σ Tributos Guia Parâmetros</t>
  </si>
  <si>
    <t>C1. Tributos Federais (PIS + COFINS)</t>
  </si>
  <si>
    <t>Módulo 1 - Composição da Remuneração</t>
  </si>
  <si>
    <t>Módulo 2 - Encargos e Benefícios Anuais, Mensais e Diários</t>
  </si>
  <si>
    <t>Módulo 3 - Provisão para Rescisão</t>
  </si>
  <si>
    <t>Módulo 4 - Custo de Reposição do Profissional Ausente</t>
  </si>
  <si>
    <t>Módulo 5 - Insumos Diversos</t>
  </si>
  <si>
    <t>Módulo 6 - Custos indiretos, tributos e lucro</t>
  </si>
  <si>
    <t>Anexo 3</t>
  </si>
  <si>
    <t>Quadro Resumo - Valor Mensal dos Serviços</t>
  </si>
  <si>
    <t>TIPO DE SERVIÇO (A)</t>
  </si>
  <si>
    <t>VALOR TOTAL DO SERVIÇO</t>
  </si>
  <si>
    <t>I - CUSTOS POSTOS</t>
  </si>
  <si>
    <t>VALOR PROPOSTO POR EMPREGADO (B) - R$</t>
  </si>
  <si>
    <t>QUANTIDADE DE EMPREGADOS POR POSTO (C )</t>
  </si>
  <si>
    <t>QUANTIDADE DE POSTOS (E)</t>
  </si>
  <si>
    <r>
      <rPr>
        <sz val="10"/>
        <color rgb="FF000000"/>
        <rFont val="Calibri"/>
        <family val="2"/>
        <charset val="1"/>
      </rPr>
      <t xml:space="preserve">Supervisor, 12x36h diurno, horário corrido, semana completa - </t>
    </r>
    <r>
      <rPr>
        <u/>
        <sz val="10"/>
        <color rgb="FF000000"/>
        <rFont val="Calibri"/>
        <family val="2"/>
        <charset val="1"/>
      </rPr>
      <t>Belo Horizonte</t>
    </r>
  </si>
  <si>
    <r>
      <rPr>
        <sz val="10"/>
        <color rgb="FF000000"/>
        <rFont val="Calibri"/>
        <family val="2"/>
        <charset val="1"/>
      </rPr>
      <t xml:space="preserve">Supervisor, 12x36h noturno, horário corrido, semana completa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</si>
  <si>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Belo Horizonte</t>
    </r>
  </si>
  <si>
    <r>
      <rPr>
        <sz val="10"/>
        <color rgb="FF000000"/>
        <rFont val="Calibri"/>
        <family val="2"/>
        <charset val="1"/>
      </rPr>
      <t xml:space="preserve">Porteiro, 12x36h noturno, horário corrido, semana completa - </t>
    </r>
    <r>
      <rPr>
        <u/>
        <sz val="10"/>
        <color rgb="FF000000"/>
        <rFont val="Calibri"/>
        <family val="2"/>
        <charset val="1"/>
      </rPr>
      <t>Belo Horizonte</t>
    </r>
  </si>
  <si>
    <r>
      <rPr>
        <sz val="10"/>
        <color rgb="FF000000"/>
        <rFont val="Calibri"/>
        <family val="2"/>
        <charset val="1"/>
      </rPr>
      <t xml:space="preserve">Porteiro, 08h corridas, diurno, semana completa, inclusive feriados - </t>
    </r>
    <r>
      <rPr>
        <u/>
        <sz val="10"/>
        <color rgb="FF000000"/>
        <rFont val="Calibri"/>
        <family val="2"/>
        <charset val="1"/>
      </rPr>
      <t>Belo Horizonte</t>
    </r>
  </si>
  <si>
    <r>
      <rPr>
        <sz val="10"/>
        <color rgb="FF000000"/>
        <rFont val="Calibri"/>
        <family val="2"/>
        <charset val="1"/>
      </rPr>
      <t xml:space="preserve">Porteiro, 44h semanais, misto (07h dia e 01h noturna), 06 dias na semana, exceto feriados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</si>
  <si>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Caeté</t>
    </r>
  </si>
  <si>
    <r>
      <rPr>
        <sz val="10"/>
        <color rgb="FF000000"/>
        <rFont val="Calibri"/>
        <family val="2"/>
        <charset val="1"/>
      </rPr>
      <t xml:space="preserve">Porteiro, 12x36h noturno, horário corrido, semana completa - </t>
    </r>
    <r>
      <rPr>
        <u/>
        <sz val="10"/>
        <color rgb="FF000000"/>
        <rFont val="Calibri"/>
        <family val="2"/>
        <charset val="1"/>
      </rPr>
      <t>Caeté</t>
    </r>
  </si>
  <si>
    <r>
      <rPr>
        <sz val="10"/>
        <color rgb="FF000000"/>
        <rFont val="Calibri"/>
        <family val="2"/>
        <charset val="1"/>
      </rPr>
      <t xml:space="preserve">Porteiro, 12x36h diurno, horário corrido, semana completa - </t>
    </r>
    <r>
      <rPr>
        <u/>
        <sz val="10"/>
        <color rgb="FF000000"/>
        <rFont val="Calibri"/>
        <family val="2"/>
        <charset val="1"/>
      </rPr>
      <t>Contagem</t>
    </r>
  </si>
  <si>
    <r>
      <rPr>
        <sz val="10"/>
        <color rgb="FF000000"/>
        <rFont val="Calibri"/>
        <family val="2"/>
        <charset val="1"/>
      </rPr>
      <t xml:space="preserve">Porteiro, 12x36h noturno, horário corrido, semana completa - </t>
    </r>
    <r>
      <rPr>
        <u/>
        <sz val="10"/>
        <color rgb="FF000000"/>
        <rFont val="Calibri"/>
        <family val="2"/>
        <charset val="1"/>
      </rPr>
      <t>Contagem</t>
    </r>
  </si>
  <si>
    <r>
      <rPr>
        <sz val="10"/>
        <color rgb="FF000000"/>
        <rFont val="Calibri"/>
        <family val="2"/>
        <charset val="1"/>
      </rPr>
      <t xml:space="preserve">Porteiro, 12x36h diurno, horário corrido, semana completa - </t>
    </r>
    <r>
      <rPr>
        <u/>
        <sz val="10"/>
        <color rgb="FF000000"/>
        <rFont val="Calibri"/>
        <family val="2"/>
        <charset val="1"/>
      </rPr>
      <t>Conselheiro Lafaiete</t>
    </r>
  </si>
  <si>
    <r>
      <rPr>
        <sz val="10"/>
        <color rgb="FF000000"/>
        <rFont val="Calibri"/>
        <family val="2"/>
        <charset val="1"/>
      </rPr>
      <t xml:space="preserve">Porteiro, 12x36h noturno, horário corrido, semana completa - </t>
    </r>
    <r>
      <rPr>
        <u/>
        <sz val="10"/>
        <color rgb="FF000000"/>
        <rFont val="Calibri"/>
        <family val="2"/>
        <charset val="1"/>
      </rPr>
      <t>Conselheiro Lafaiete</t>
    </r>
  </si>
  <si>
    <r>
      <rPr>
        <sz val="10"/>
        <color rgb="FF000000"/>
        <rFont val="Calibri"/>
        <family val="2"/>
        <charset val="1"/>
      </rPr>
      <t xml:space="preserve">Porteiro, 12x36h diurno, horário corrido, semana completa - </t>
    </r>
    <r>
      <rPr>
        <u/>
        <sz val="10"/>
        <color rgb="FF000000"/>
        <rFont val="Calibri"/>
        <family val="2"/>
        <charset val="1"/>
      </rPr>
      <t>Diamantina</t>
    </r>
  </si>
  <si>
    <r>
      <rPr>
        <sz val="10"/>
        <color rgb="FF000000"/>
        <rFont val="Calibri"/>
        <family val="2"/>
        <charset val="1"/>
      </rPr>
      <t xml:space="preserve">Porteiro, 12x36h noturno, horário corrido, semana completa - </t>
    </r>
    <r>
      <rPr>
        <u/>
        <sz val="10"/>
        <color rgb="FF000000"/>
        <rFont val="Calibri"/>
        <family val="2"/>
        <charset val="1"/>
      </rPr>
      <t>Diamantina</t>
    </r>
  </si>
  <si>
    <r>
      <rPr>
        <sz val="10"/>
        <color rgb="FF000000"/>
        <rFont val="Calibri"/>
        <family val="2"/>
        <charset val="1"/>
      </rPr>
      <t xml:space="preserve">Porteiro, 12x36h diurno, horário corrido, semana completa - </t>
    </r>
    <r>
      <rPr>
        <u/>
        <sz val="10"/>
        <color rgb="FF000000"/>
        <rFont val="Calibri"/>
        <family val="2"/>
        <charset val="1"/>
      </rPr>
      <t>Igarapé</t>
    </r>
  </si>
  <si>
    <r>
      <rPr>
        <sz val="10"/>
        <color rgb="FF000000"/>
        <rFont val="Calibri"/>
        <family val="2"/>
        <charset val="1"/>
      </rPr>
      <t xml:space="preserve">Porteiro, 12x36h noturno, horário corrido, semana completa - </t>
    </r>
    <r>
      <rPr>
        <u/>
        <sz val="10"/>
        <color rgb="FF000000"/>
        <rFont val="Calibri"/>
        <family val="2"/>
        <charset val="1"/>
      </rPr>
      <t>Igarapé</t>
    </r>
  </si>
  <si>
    <r>
      <rPr>
        <sz val="10"/>
        <color rgb="FF000000"/>
        <rFont val="Calibri"/>
        <family val="2"/>
        <charset val="1"/>
      </rPr>
      <t xml:space="preserve">Porteiro, 12x36h diurno,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</si>
  <si>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</si>
  <si>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Pedro Leopoldo</t>
    </r>
  </si>
  <si>
    <r>
      <rPr>
        <sz val="10"/>
        <color rgb="FF000000"/>
        <rFont val="Calibri"/>
        <family val="2"/>
        <charset val="1"/>
      </rPr>
      <t xml:space="preserve">Porteiro, 12x36h diurno, horário corrido, semana completa - </t>
    </r>
    <r>
      <rPr>
        <u/>
        <sz val="10"/>
        <color rgb="FF000000"/>
        <rFont val="Calibri"/>
        <family val="2"/>
        <charset val="1"/>
      </rPr>
      <t>Tiradentes</t>
    </r>
  </si>
  <si>
    <r>
      <rPr>
        <sz val="10"/>
        <color rgb="FF000000"/>
        <rFont val="Calibri"/>
        <family val="2"/>
        <charset val="1"/>
      </rPr>
      <t xml:space="preserve">Porteiro, 12x36h noturno, horário corrido, semana completa - </t>
    </r>
    <r>
      <rPr>
        <u/>
        <sz val="10"/>
        <color rgb="FF000000"/>
        <rFont val="Calibri"/>
        <family val="2"/>
        <charset val="1"/>
      </rPr>
      <t>Tiradentes</t>
    </r>
  </si>
  <si>
    <t>(R$)</t>
  </si>
  <si>
    <t>Valor mensal dos serviço</t>
  </si>
  <si>
    <t>SINDICATO</t>
  </si>
  <si>
    <t>SALÁRIO</t>
  </si>
  <si>
    <t>ALIMENTAÇÃO</t>
  </si>
  <si>
    <t>PAF</t>
  </si>
  <si>
    <t>SEGURO DE VIDA</t>
  </si>
  <si>
    <t>ISSQN</t>
  </si>
  <si>
    <t>Σ TRIBUTOS</t>
  </si>
  <si>
    <t>VALE TRANSPORTE</t>
  </si>
  <si>
    <t xml:space="preserve">ESCALA </t>
  </si>
  <si>
    <t>PIS</t>
  </si>
  <si>
    <t>COFINS</t>
  </si>
  <si>
    <t>OUTRO</t>
  </si>
  <si>
    <t>Item</t>
  </si>
  <si>
    <t>Valor unitário</t>
  </si>
  <si>
    <t>Valor total</t>
  </si>
  <si>
    <t>Total mensal</t>
  </si>
  <si>
    <t>Posto</t>
  </si>
  <si>
    <t>Salário mensal</t>
  </si>
  <si>
    <t>Valor VT Mensal</t>
  </si>
  <si>
    <t>Qtde diária</t>
  </si>
  <si>
    <t>Dias trabalhados no mês</t>
  </si>
  <si>
    <t>Valor total do vale transporte</t>
  </si>
  <si>
    <t>Valor do Vale Alimentação</t>
  </si>
  <si>
    <t>Desconto 20%</t>
  </si>
  <si>
    <r>
      <rPr>
        <sz val="10"/>
        <color rgb="FF000000"/>
        <rFont val="Calibri"/>
        <family val="2"/>
        <charset val="1"/>
      </rPr>
      <t xml:space="preserve">Porteiro, 44 horas semanais, horário corrido, 06 dias na semana, exceto feriados - </t>
    </r>
    <r>
      <rPr>
        <u/>
        <sz val="10"/>
        <color rgb="FF000000"/>
        <rFont val="Calibri"/>
        <family val="2"/>
        <charset val="1"/>
      </rPr>
      <t>Belo Horizonte</t>
    </r>
  </si>
  <si>
    <r>
      <rPr>
        <sz val="10"/>
        <color rgb="FF000000"/>
        <rFont val="Calibri"/>
        <family val="2"/>
        <charset val="1"/>
      </rPr>
      <t xml:space="preserve">Porteiro, 44 horas semanais, horário corrido, 06 dias na semana, exceto feriados - </t>
    </r>
    <r>
      <rPr>
        <u/>
        <sz val="10"/>
        <color rgb="FF000000"/>
        <rFont val="Calibri"/>
        <family val="2"/>
        <charset val="1"/>
      </rPr>
      <t>Caeté</t>
    </r>
  </si>
  <si>
    <r>
      <rPr>
        <sz val="10"/>
        <color rgb="FF000000"/>
        <rFont val="Calibri"/>
        <family val="2"/>
        <charset val="1"/>
      </rPr>
      <t xml:space="preserve">Porteiro, 44 horas semanais, horário corrido, 06 dias na semana, exceto feriados - </t>
    </r>
    <r>
      <rPr>
        <u/>
        <sz val="10"/>
        <color rgb="FF000000"/>
        <rFont val="Calibri"/>
        <family val="2"/>
        <charset val="1"/>
      </rPr>
      <t>Contagem</t>
    </r>
  </si>
  <si>
    <r>
      <rPr>
        <sz val="10"/>
        <color rgb="FF000000"/>
        <rFont val="Calibri"/>
        <family val="2"/>
        <charset val="1"/>
      </rPr>
      <t xml:space="preserve">Porteiro, 44 horas semanais, horário corrido, 06 dias na semana, exceto feriado - </t>
    </r>
    <r>
      <rPr>
        <u/>
        <sz val="10"/>
        <color rgb="FF000000"/>
        <rFont val="Calibri"/>
        <family val="2"/>
        <charset val="1"/>
      </rPr>
      <t>Conselheiro Lafaiete</t>
    </r>
  </si>
  <si>
    <r>
      <rPr>
        <sz val="10"/>
        <color rgb="FF000000"/>
        <rFont val="Calibri"/>
        <family val="2"/>
        <charset val="1"/>
      </rPr>
      <t xml:space="preserve">Porteiro, 44 horas semanais, horário corrido, 06 dias na semana, exceto feriados - </t>
    </r>
    <r>
      <rPr>
        <u/>
        <sz val="10"/>
        <color rgb="FF000000"/>
        <rFont val="Calibri"/>
        <family val="2"/>
        <charset val="1"/>
      </rPr>
      <t>Diamantina</t>
    </r>
  </si>
  <si>
    <r>
      <rPr>
        <sz val="10"/>
        <color rgb="FF000000"/>
        <rFont val="Calibri"/>
        <family val="2"/>
        <charset val="1"/>
      </rPr>
      <t xml:space="preserve">Porteiro, 44 horas semanais, horário corrido, 06 dias na semana, exceto feriados - </t>
    </r>
    <r>
      <rPr>
        <u/>
        <sz val="10"/>
        <color rgb="FF000000"/>
        <rFont val="Calibri"/>
        <family val="2"/>
        <charset val="1"/>
      </rPr>
      <t>Igarapé</t>
    </r>
  </si>
  <si>
    <r>
      <rPr>
        <sz val="10"/>
        <color rgb="FF000000"/>
        <rFont val="Calibri"/>
        <family val="2"/>
        <charset val="1"/>
      </rPr>
      <t xml:space="preserve">Porteiro, 44 horas semanais, horário corrido, 06 dias na semana, exceto feriados - </t>
    </r>
    <r>
      <rPr>
        <u/>
        <sz val="10"/>
        <color rgb="FF000000"/>
        <rFont val="Calibri"/>
        <family val="2"/>
        <charset val="1"/>
      </rPr>
      <t>Montes Claros</t>
    </r>
  </si>
  <si>
    <r>
      <rPr>
        <sz val="10"/>
        <color rgb="FF000000"/>
        <rFont val="Calibri"/>
        <family val="2"/>
        <charset val="1"/>
      </rPr>
      <t>Porteiro, 12x36h diurno, horário corrido, semana completa - Pedro</t>
    </r>
    <r>
      <rPr>
        <u/>
        <sz val="10"/>
        <color rgb="FF000000"/>
        <rFont val="Calibri"/>
        <family val="2"/>
        <charset val="1"/>
      </rPr>
      <t xml:space="preserve">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</si>
  <si>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Pedro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</si>
  <si>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Tiradentes</t>
    </r>
  </si>
  <si>
    <t>PROVISÃO PARA RESCISÃO</t>
  </si>
  <si>
    <t>Férias e Adicional de Férias</t>
  </si>
  <si>
    <t>02 Encarregado de Áreas Verdes</t>
  </si>
  <si>
    <t>03 Operador de Máquinas Agrícolas</t>
  </si>
  <si>
    <t>04 Operador de Motosserra/Podador</t>
  </si>
  <si>
    <t>05 Jardineiro</t>
  </si>
  <si>
    <t>06 Auxiliar de Jardinagem</t>
  </si>
  <si>
    <t>07 Dedetizador</t>
  </si>
  <si>
    <t>08 Mecânico de Manutenção de Máquinas Agrícolas</t>
  </si>
  <si>
    <t>09 Operador de escavadeira/retroescavadeira</t>
  </si>
  <si>
    <t>01 Supervisor Encarregado de Campo Agropecuário/Florestal</t>
  </si>
  <si>
    <t>CBO</t>
  </si>
  <si>
    <t>6201-05</t>
  </si>
  <si>
    <t>6201-10</t>
  </si>
  <si>
    <t>6410-10</t>
  </si>
  <si>
    <t>6321-20</t>
  </si>
  <si>
    <t>6220-10</t>
  </si>
  <si>
    <t>7151-15</t>
  </si>
  <si>
    <t>9131-15</t>
  </si>
  <si>
    <t>5199-10</t>
  </si>
  <si>
    <t>Belo Horizonte</t>
  </si>
  <si>
    <t>Pedro Leopoldo</t>
  </si>
  <si>
    <t>Diamantina</t>
  </si>
  <si>
    <t>Montes Claros</t>
  </si>
  <si>
    <t>Tiradentes</t>
  </si>
  <si>
    <t>Postos</t>
  </si>
  <si>
    <t>18 *</t>
  </si>
  <si>
    <t>Chapéu de Palha.</t>
  </si>
  <si>
    <t>Abafador (protetor auricular) de ruídos tipo concha.</t>
  </si>
  <si>
    <t>Qtde</t>
  </si>
  <si>
    <t>Nº</t>
  </si>
  <si>
    <r>
      <t>Capacete de segurança</t>
    </r>
    <r>
      <rPr>
        <sz val="9"/>
        <color theme="1"/>
        <rFont val="Calibri"/>
        <family val="2"/>
        <scheme val="minor"/>
      </rPr>
      <t xml:space="preserve"> montado com protetor facial em tela de nylon e abafador de ruídos.</t>
    </r>
  </si>
  <si>
    <r>
      <t>Capuz Balaclava</t>
    </r>
    <r>
      <rPr>
        <sz val="9"/>
        <color theme="1"/>
        <rFont val="Calibri"/>
        <family val="2"/>
        <scheme val="minor"/>
      </rPr>
      <t xml:space="preserve"> tipo Motoqueiro/Militar Tática. Material: 98 % de Algodão - 2 % Elastano - Tamanho único - Cores Escuras</t>
    </r>
  </si>
  <si>
    <r>
      <t>Óculos de segurança</t>
    </r>
    <r>
      <rPr>
        <sz val="9"/>
        <color theme="1"/>
        <rFont val="Calibri"/>
        <family val="2"/>
        <scheme val="minor"/>
      </rPr>
      <t xml:space="preserve">, </t>
    </r>
    <r>
      <rPr>
        <b/>
        <sz val="9"/>
        <color theme="1"/>
        <rFont val="Calibri"/>
        <family val="2"/>
        <scheme val="minor"/>
      </rPr>
      <t>lentes incolores ou escuras</t>
    </r>
    <r>
      <rPr>
        <sz val="9"/>
        <color theme="1"/>
        <rFont val="Calibri"/>
        <family val="2"/>
        <scheme val="minor"/>
      </rPr>
      <t xml:space="preserve"> (de acordo com a natureza do serviço) em policarbonato, com protetores laterais fixos, haste total.</t>
    </r>
  </si>
  <si>
    <r>
      <t>Óculos de segurança com lentes panorâmicas</t>
    </r>
    <r>
      <rPr>
        <sz val="9"/>
        <color theme="1"/>
        <rFont val="Calibri"/>
        <family val="2"/>
        <scheme val="minor"/>
      </rPr>
      <t xml:space="preserve"> e válvulas antiembaçantes.</t>
    </r>
  </si>
  <si>
    <r>
      <t>Botina de segurança</t>
    </r>
    <r>
      <rPr>
        <sz val="9"/>
        <color theme="1"/>
        <rFont val="Calibri"/>
        <family val="2"/>
        <scheme val="minor"/>
      </rPr>
      <t xml:space="preserve"> </t>
    </r>
    <r>
      <rPr>
        <b/>
        <sz val="9"/>
        <color theme="1"/>
        <rFont val="Calibri"/>
        <family val="2"/>
        <scheme val="minor"/>
      </rPr>
      <t>em vaqueta de couro lisa,</t>
    </r>
    <r>
      <rPr>
        <sz val="9"/>
        <color theme="1"/>
        <rFont val="Calibri"/>
        <family val="2"/>
        <scheme val="minor"/>
      </rPr>
      <t xml:space="preserve"> solado injetado de PU, com elástico lateral encoberto, </t>
    </r>
    <r>
      <rPr>
        <b/>
        <sz val="9"/>
        <color theme="1"/>
        <rFont val="Calibri"/>
        <family val="2"/>
        <scheme val="minor"/>
      </rPr>
      <t>SEM</t>
    </r>
    <r>
      <rPr>
        <sz val="9"/>
        <color theme="1"/>
        <rFont val="Calibri"/>
        <family val="2"/>
        <scheme val="minor"/>
      </rPr>
      <t xml:space="preserve"> biqueira de aço, taloneira simples. </t>
    </r>
    <r>
      <rPr>
        <b/>
        <sz val="9"/>
        <color theme="1"/>
        <rFont val="Calibri"/>
        <family val="2"/>
        <scheme val="minor"/>
      </rPr>
      <t>(PAR)</t>
    </r>
  </si>
  <si>
    <r>
      <t>Bota de segurança Premium</t>
    </r>
    <r>
      <rPr>
        <sz val="9"/>
        <color theme="1"/>
        <rFont val="Calibri"/>
        <family val="2"/>
        <scheme val="minor"/>
      </rPr>
      <t xml:space="preserve">, alto conforto e máxima segurança para </t>
    </r>
    <r>
      <rPr>
        <b/>
        <sz val="9"/>
        <color theme="1"/>
        <rFont val="Calibri"/>
        <family val="2"/>
        <scheme val="minor"/>
      </rPr>
      <t>USUÁRIO DE MOTOSSERRA</t>
    </r>
    <r>
      <rPr>
        <sz val="9"/>
        <color theme="1"/>
        <rFont val="Calibri"/>
        <family val="2"/>
        <scheme val="minor"/>
      </rPr>
      <t xml:space="preserve">. Possui cano 25 cm e proteção anticorte de 270° em seu contorno (atendendo 20m/s na norma ISO 17249:2013). O calçado conta com biqueira de aço e forro interno com maior flexibilidade, sem aplicação de sintéticos, com fortes ganchos para cadarços. Suas solas perfilhadas grossas permitem uma posição sólida e melhor aderência. Materiais e estofos no interior proporcionam bem-estar ao operador para que ele fique em atividade o máximo de tempo possível. </t>
    </r>
    <r>
      <rPr>
        <b/>
        <sz val="9"/>
        <color theme="1"/>
        <rFont val="Calibri"/>
        <family val="2"/>
        <scheme val="minor"/>
      </rPr>
      <t>(PAR)</t>
    </r>
  </si>
  <si>
    <r>
      <t>Boné</t>
    </r>
    <r>
      <rPr>
        <sz val="9"/>
        <color theme="1"/>
        <rFont val="Calibri"/>
        <family val="2"/>
        <scheme val="minor"/>
      </rPr>
      <t xml:space="preserve"> tipo árabe.</t>
    </r>
  </si>
  <si>
    <r>
      <t>Calça de brim</t>
    </r>
    <r>
      <rPr>
        <sz val="9"/>
        <color theme="1"/>
        <rFont val="Calibri"/>
        <family val="2"/>
        <scheme val="minor"/>
      </rPr>
      <t>,100 % algodão, modelo americano com quatro bolsos,  fecho zíper, com no mínimo 05 presilhas (traquetas), costuras triplas.</t>
    </r>
  </si>
  <si>
    <r>
      <t>Calça jeans</t>
    </r>
    <r>
      <rPr>
        <sz val="9"/>
        <color theme="1"/>
        <rFont val="Calibri"/>
        <family val="2"/>
        <scheme val="minor"/>
      </rPr>
      <t xml:space="preserve"> masculina tradicional, </t>
    </r>
    <r>
      <rPr>
        <b/>
        <sz val="9"/>
        <color theme="1"/>
        <rFont val="Calibri"/>
        <family val="2"/>
        <scheme val="minor"/>
      </rPr>
      <t>04 bolsos</t>
    </r>
  </si>
  <si>
    <r>
      <t xml:space="preserve">Calça de segurança </t>
    </r>
    <r>
      <rPr>
        <sz val="9"/>
        <color theme="1"/>
        <rFont val="Calibri"/>
        <family val="2"/>
        <scheme val="minor"/>
      </rPr>
      <t xml:space="preserve">para </t>
    </r>
    <r>
      <rPr>
        <b/>
        <sz val="9"/>
        <color theme="1"/>
        <rFont val="Calibri"/>
        <family val="2"/>
        <scheme val="minor"/>
      </rPr>
      <t>operador de motosserra</t>
    </r>
    <r>
      <rPr>
        <sz val="9"/>
        <color theme="1"/>
        <rFont val="Calibri"/>
        <family val="2"/>
        <scheme val="minor"/>
      </rPr>
      <t xml:space="preserve"> confeccionada com tecido externo 100% poliéster, proteção interna ante corte em poliéster com oito camadas protegendo a parte frontal e traseira da perna da altura da virilha ao tornozelo, forro interno em Jersey, sete passantes para cinto, botão de pressão metálico, zíper em metal ou nylon de 15 cm na braguilha, cordão na barra da calça costurada com linha de poliéster, </t>
    </r>
    <r>
      <rPr>
        <b/>
        <sz val="9"/>
        <color theme="1"/>
        <rFont val="Calibri"/>
        <family val="2"/>
        <scheme val="minor"/>
      </rPr>
      <t>com adaptador tipo calçadeira (Alça) para uso sob o pé, impedindo retratação da calça quando da escalada do posto.</t>
    </r>
  </si>
  <si>
    <r>
      <t>C</t>
    </r>
    <r>
      <rPr>
        <b/>
        <sz val="9"/>
        <color theme="1"/>
        <rFont val="Calibri"/>
        <family val="2"/>
        <scheme val="minor"/>
      </rPr>
      <t>amisa de brim</t>
    </r>
    <r>
      <rPr>
        <sz val="9"/>
        <color theme="1"/>
        <rFont val="Calibri"/>
        <family val="2"/>
        <scheme val="minor"/>
      </rPr>
      <t xml:space="preserve">, 100 % algodão com três bolsos, </t>
    </r>
    <r>
      <rPr>
        <b/>
        <sz val="9"/>
        <color theme="1"/>
        <rFont val="Calibri"/>
        <family val="2"/>
        <scheme val="minor"/>
      </rPr>
      <t>MANGAS CURTAS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</si>
  <si>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com três bolsos, </t>
    </r>
    <r>
      <rPr>
        <b/>
        <sz val="9"/>
        <color theme="1"/>
        <rFont val="Calibri"/>
        <family val="2"/>
        <scheme val="minor"/>
      </rPr>
      <t>MANGAS LONGAS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</si>
  <si>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t>
    </r>
    <r>
      <rPr>
        <b/>
        <sz val="9"/>
        <color theme="1"/>
        <rFont val="Calibri"/>
        <family val="2"/>
        <scheme val="minor"/>
      </rPr>
      <t>MANGAS LONGAS</t>
    </r>
    <r>
      <rPr>
        <sz val="9"/>
        <color theme="1"/>
        <rFont val="Calibri"/>
        <family val="2"/>
        <scheme val="minor"/>
      </rPr>
      <t xml:space="preserve">, para operador de motosserra, </t>
    </r>
    <r>
      <rPr>
        <b/>
        <sz val="9"/>
        <color theme="1"/>
        <rFont val="Calibri"/>
        <family val="2"/>
        <scheme val="minor"/>
      </rPr>
      <t>TIPO BATA</t>
    </r>
    <r>
      <rPr>
        <sz val="9"/>
        <color theme="1"/>
        <rFont val="Calibri"/>
        <family val="2"/>
        <scheme val="minor"/>
      </rPr>
      <t xml:space="preserve">, </t>
    </r>
    <r>
      <rPr>
        <b/>
        <sz val="9"/>
        <color theme="1"/>
        <rFont val="Calibri"/>
        <family val="2"/>
        <scheme val="minor"/>
      </rPr>
      <t xml:space="preserve">SEM </t>
    </r>
    <r>
      <rPr>
        <sz val="9"/>
        <color theme="1"/>
        <rFont val="Calibri"/>
        <family val="2"/>
        <scheme val="minor"/>
      </rPr>
      <t xml:space="preserve">bolsos e </t>
    </r>
    <r>
      <rPr>
        <b/>
        <sz val="9"/>
        <color theme="1"/>
        <rFont val="Calibri"/>
        <family val="2"/>
        <scheme val="minor"/>
      </rPr>
      <t>SEM botões</t>
    </r>
    <r>
      <rPr>
        <sz val="9"/>
        <color theme="1"/>
        <rFont val="Calibri"/>
        <family val="2"/>
        <scheme val="minor"/>
      </rPr>
      <t>, costuras triplas, com impressão da logomarca da empresa em "silk-screen" nas costas..</t>
    </r>
  </si>
  <si>
    <r>
      <t xml:space="preserve">Camisa de </t>
    </r>
    <r>
      <rPr>
        <b/>
        <sz val="9"/>
        <color theme="1"/>
        <rFont val="Calibri"/>
        <family val="2"/>
        <scheme val="minor"/>
      </rPr>
      <t>malha 100% algodão</t>
    </r>
    <r>
      <rPr>
        <sz val="9"/>
        <color theme="1"/>
        <rFont val="Calibri"/>
        <family val="2"/>
        <scheme val="minor"/>
      </rPr>
      <t xml:space="preserve">, </t>
    </r>
    <r>
      <rPr>
        <b/>
        <sz val="9"/>
        <color theme="1"/>
        <rFont val="Calibri"/>
        <family val="2"/>
        <scheme val="minor"/>
      </rPr>
      <t>tipo Pólo</t>
    </r>
    <r>
      <rPr>
        <sz val="9"/>
        <color theme="1"/>
        <rFont val="Calibri"/>
        <family val="2"/>
        <scheme val="minor"/>
      </rPr>
      <t>.</t>
    </r>
  </si>
  <si>
    <r>
      <t xml:space="preserve">Camisa de </t>
    </r>
    <r>
      <rPr>
        <b/>
        <sz val="9"/>
        <color theme="1"/>
        <rFont val="Calibri"/>
        <family val="2"/>
        <scheme val="minor"/>
      </rPr>
      <t>malha 100% algodão</t>
    </r>
    <r>
      <rPr>
        <sz val="9"/>
        <color theme="1"/>
        <rFont val="Calibri"/>
        <family val="2"/>
        <scheme val="minor"/>
      </rPr>
      <t>.</t>
    </r>
  </si>
  <si>
    <r>
      <t xml:space="preserve">PAR </t>
    </r>
    <r>
      <rPr>
        <sz val="9"/>
        <color theme="1"/>
        <rFont val="Calibri"/>
        <family val="2"/>
        <scheme val="minor"/>
      </rPr>
      <t xml:space="preserve">de </t>
    </r>
    <r>
      <rPr>
        <b/>
        <sz val="9"/>
        <color theme="1"/>
        <rFont val="Calibri"/>
        <family val="2"/>
        <scheme val="minor"/>
      </rPr>
      <t>Manguito (protetor de braço)</t>
    </r>
    <r>
      <rPr>
        <sz val="9"/>
        <color theme="1"/>
        <rFont val="Calibri"/>
        <family val="2"/>
        <scheme val="minor"/>
      </rPr>
      <t xml:space="preserve"> terminação em (V), com proteção ante UV; fibra mais de 98 % dos raios UVA e UVB, excelentes para proteção dos braços dos raios solares proporcionando bem-estar e conforto; resistente, confortável e macia, com absorção equilibrada de umidade (4%). Constituição: 95 % Poliéster, 5% elastano. Proporciona cobertura total dos braços, com secagem ultra rápida e tecnologia easy care; em poliamida bacteriostática, inibindo a proliferação de bactérias cortando o mau cheiro proveniente do suor.</t>
    </r>
  </si>
  <si>
    <r>
      <t>Capa de chuva</t>
    </r>
    <r>
      <rPr>
        <sz val="9"/>
        <color theme="1"/>
        <rFont val="Calibri"/>
        <family val="2"/>
        <scheme val="minor"/>
      </rPr>
      <t xml:space="preserve"> com </t>
    </r>
    <r>
      <rPr>
        <b/>
        <sz val="9"/>
        <color theme="1"/>
        <rFont val="Calibri"/>
        <family val="2"/>
        <scheme val="minor"/>
      </rPr>
      <t>mangas compridas</t>
    </r>
    <r>
      <rPr>
        <sz val="9"/>
        <color theme="1"/>
        <rFont val="Calibri"/>
        <family val="2"/>
        <scheme val="minor"/>
      </rPr>
      <t xml:space="preserve">, fechamento em botões, </t>
    </r>
    <r>
      <rPr>
        <b/>
        <sz val="9"/>
        <color theme="1"/>
        <rFont val="Calibri"/>
        <family val="2"/>
        <scheme val="minor"/>
      </rPr>
      <t>com capuz</t>
    </r>
    <r>
      <rPr>
        <sz val="9"/>
        <color theme="1"/>
        <rFont val="Calibri"/>
        <family val="2"/>
        <scheme val="minor"/>
      </rPr>
      <t xml:space="preserve">, tamanho </t>
    </r>
    <r>
      <rPr>
        <b/>
        <sz val="9"/>
        <color theme="1"/>
        <rFont val="Calibri"/>
        <family val="2"/>
        <scheme val="minor"/>
      </rPr>
      <t xml:space="preserve">"G e GG" </t>
    </r>
    <r>
      <rPr>
        <sz val="9"/>
        <color theme="1"/>
        <rFont val="Calibri"/>
        <family val="2"/>
        <scheme val="minor"/>
      </rPr>
      <t>.</t>
    </r>
  </si>
  <si>
    <r>
      <t>Perneira</t>
    </r>
    <r>
      <rPr>
        <sz val="9"/>
        <color theme="1"/>
        <rFont val="Calibri"/>
        <family val="2"/>
        <scheme val="minor"/>
      </rPr>
      <t xml:space="preserve"> em vaqueta de couro para trabalhos florestais</t>
    </r>
    <r>
      <rPr>
        <b/>
        <sz val="9"/>
        <color theme="1"/>
        <rFont val="Calibri"/>
        <family val="2"/>
        <scheme val="minor"/>
      </rPr>
      <t>.(PAR)</t>
    </r>
  </si>
  <si>
    <r>
      <t>Creme bloqueador solar c</t>
    </r>
    <r>
      <rPr>
        <sz val="9"/>
        <color theme="1"/>
        <rFont val="Calibri"/>
        <family val="2"/>
        <scheme val="minor"/>
      </rPr>
      <t xml:space="preserve">ontra radiação UVA/UVB, </t>
    </r>
    <r>
      <rPr>
        <b/>
        <sz val="9"/>
        <color theme="1"/>
        <rFont val="Calibri"/>
        <family val="2"/>
        <scheme val="minor"/>
      </rPr>
      <t>com repelente</t>
    </r>
    <r>
      <rPr>
        <sz val="9"/>
        <color theme="1"/>
        <rFont val="Calibri"/>
        <family val="2"/>
        <scheme val="minor"/>
      </rPr>
      <t xml:space="preserve">, fator de proteção FPS-30, consistência na forma de loção cremosa, odor característico, cor branco e amarelo, pH in natura de 5,5 a 7, preparado não tóxico, não oleoso, água-resistente, indicado para pessoas com fototipo 2,3,4 e 5 (pele branca à negra), </t>
    </r>
    <r>
      <rPr>
        <b/>
        <u/>
        <sz val="9"/>
        <color theme="1"/>
        <rFont val="Calibri"/>
        <family val="2"/>
        <scheme val="minor"/>
      </rPr>
      <t>embalagem de 120g</t>
    </r>
    <r>
      <rPr>
        <u/>
        <sz val="9"/>
        <color theme="1"/>
        <rFont val="Calibri"/>
        <family val="2"/>
        <scheme val="minor"/>
      </rPr>
      <t>,</t>
    </r>
    <r>
      <rPr>
        <sz val="9"/>
        <color theme="1"/>
        <rFont val="Calibri"/>
        <family val="2"/>
        <scheme val="minor"/>
      </rPr>
      <t xml:space="preserve"> com prazo de validade de 2 anos da data de fabricação. O creme bloqueador solar deve ter sua formulação sob o aval de responsável técnico habilitado e credenciado com CRF e fabricado em conformidade com as exigências da ANVISA. </t>
    </r>
    <r>
      <rPr>
        <b/>
        <sz val="9"/>
        <color theme="1"/>
        <rFont val="Calibri"/>
        <family val="2"/>
        <scheme val="minor"/>
      </rPr>
      <t>(Embalagem Individual)</t>
    </r>
  </si>
  <si>
    <r>
      <t xml:space="preserve">Luvas em vaqueta de couro </t>
    </r>
    <r>
      <rPr>
        <sz val="9"/>
        <color theme="1"/>
        <rFont val="Calibri"/>
        <family val="2"/>
        <scheme val="minor"/>
      </rPr>
      <t xml:space="preserve">fina com elástico no punho </t>
    </r>
    <r>
      <rPr>
        <b/>
        <sz val="9"/>
        <color theme="1"/>
        <rFont val="Calibri"/>
        <family val="2"/>
        <scheme val="minor"/>
      </rPr>
      <t>(PAR).</t>
    </r>
  </si>
  <si>
    <r>
      <t>Luvas de malha de aço</t>
    </r>
    <r>
      <rPr>
        <sz val="9"/>
        <color theme="1"/>
        <rFont val="Calibri"/>
        <family val="2"/>
        <scheme val="minor"/>
      </rPr>
      <t xml:space="preserve">, tipo açougueiro </t>
    </r>
    <r>
      <rPr>
        <b/>
        <sz val="9"/>
        <color theme="1"/>
        <rFont val="Calibri"/>
        <family val="2"/>
        <scheme val="minor"/>
      </rPr>
      <t>(UNIDADE)</t>
    </r>
    <r>
      <rPr>
        <sz val="9"/>
        <color theme="1"/>
        <rFont val="Calibri"/>
        <family val="2"/>
        <scheme val="minor"/>
      </rPr>
      <t>.</t>
    </r>
  </si>
  <si>
    <r>
      <t>Luvas para operador de motosserra</t>
    </r>
    <r>
      <rPr>
        <sz val="9"/>
        <color theme="1"/>
        <rFont val="Calibri"/>
        <family val="2"/>
        <scheme val="minor"/>
      </rPr>
      <t xml:space="preserve"> cinco dedos, confeccionada em vaqueta, com reforço externo em couro de vaqueta, reforço interno nas postas dos dedos em couro de raspa, com dorso e punho em nylon. </t>
    </r>
    <r>
      <rPr>
        <b/>
        <sz val="9"/>
        <color theme="1"/>
        <rFont val="Calibri"/>
        <family val="2"/>
        <scheme val="minor"/>
      </rPr>
      <t>(PAR).</t>
    </r>
  </si>
  <si>
    <r>
      <t>Luva nitrílica</t>
    </r>
    <r>
      <rPr>
        <sz val="9"/>
        <color theme="1"/>
        <rFont val="Calibri"/>
        <family val="2"/>
        <scheme val="minor"/>
      </rPr>
      <t xml:space="preserve"> com forro impermeável aos solventes orgânicos, comprimento 46 cm,  espessura 0,55 mm Nº 9</t>
    </r>
    <r>
      <rPr>
        <b/>
        <sz val="9"/>
        <color theme="1"/>
        <rFont val="Calibri"/>
        <family val="2"/>
        <scheme val="minor"/>
      </rPr>
      <t xml:space="preserve"> (PAR)</t>
    </r>
    <r>
      <rPr>
        <sz val="9"/>
        <color theme="1"/>
        <rFont val="Calibri"/>
        <family val="2"/>
        <scheme val="minor"/>
      </rPr>
      <t>.</t>
    </r>
  </si>
  <si>
    <r>
      <t>Luva de látex</t>
    </r>
    <r>
      <rPr>
        <sz val="9"/>
        <color theme="1"/>
        <rFont val="Calibri"/>
        <family val="2"/>
        <scheme val="minor"/>
      </rPr>
      <t xml:space="preserve"> forrada, comprimento 30 cm. </t>
    </r>
    <r>
      <rPr>
        <b/>
        <sz val="9"/>
        <color theme="1"/>
        <rFont val="Calibri"/>
        <family val="2"/>
        <scheme val="minor"/>
      </rPr>
      <t>N º 9 (PAR</t>
    </r>
    <r>
      <rPr>
        <sz val="9"/>
        <color theme="1"/>
        <rFont val="Calibri"/>
        <family val="2"/>
        <scheme val="minor"/>
      </rPr>
      <t>).</t>
    </r>
  </si>
  <si>
    <r>
      <t>Luva nitrílica com forro impermeável</t>
    </r>
    <r>
      <rPr>
        <sz val="9"/>
        <color theme="1"/>
        <rFont val="Calibri"/>
        <family val="2"/>
        <scheme val="minor"/>
      </rPr>
      <t xml:space="preserve"> aos solventes orgânicos, comprimento 33  cm, espessura 0.38 mm,  Nº 9</t>
    </r>
    <r>
      <rPr>
        <b/>
        <sz val="9"/>
        <color theme="1"/>
        <rFont val="Calibri"/>
        <family val="2"/>
        <scheme val="minor"/>
      </rPr>
      <t xml:space="preserve"> (PAR).</t>
    </r>
  </si>
  <si>
    <r>
      <t>Respirador descartáve</t>
    </r>
    <r>
      <rPr>
        <sz val="9"/>
        <color theme="1"/>
        <rFont val="Calibri"/>
        <family val="2"/>
        <scheme val="minor"/>
      </rPr>
      <t xml:space="preserve">l contra poeiras tóxicas, filtro </t>
    </r>
    <r>
      <rPr>
        <b/>
        <sz val="9"/>
        <color theme="1"/>
        <rFont val="Calibri"/>
        <family val="2"/>
        <scheme val="minor"/>
      </rPr>
      <t>PFF1.</t>
    </r>
  </si>
  <si>
    <r>
      <t xml:space="preserve">Respirador facial </t>
    </r>
    <r>
      <rPr>
        <sz val="9"/>
        <color theme="1"/>
        <rFont val="Calibri"/>
        <family val="2"/>
        <scheme val="minor"/>
      </rPr>
      <t xml:space="preserve">inteiro, com visor incolor, com dois </t>
    </r>
    <r>
      <rPr>
        <b/>
        <sz val="9"/>
        <color theme="1"/>
        <rFont val="Calibri"/>
        <family val="2"/>
        <scheme val="minor"/>
      </rPr>
      <t>filtros químicos</t>
    </r>
    <r>
      <rPr>
        <sz val="9"/>
        <color theme="1"/>
        <rFont val="Calibri"/>
        <family val="2"/>
        <scheme val="minor"/>
      </rPr>
      <t xml:space="preserve"> contra produtos agrotóxicos e pesticidas líquidos e granulados.</t>
    </r>
  </si>
  <si>
    <r>
      <t xml:space="preserve">Filtro/cartucho  químico </t>
    </r>
    <r>
      <rPr>
        <sz val="9"/>
        <color theme="1"/>
        <rFont val="Calibri"/>
        <family val="2"/>
        <scheme val="minor"/>
      </rPr>
      <t>contra pesticidas.</t>
    </r>
  </si>
  <si>
    <r>
      <t>Conjunto de segurança</t>
    </r>
    <r>
      <rPr>
        <sz val="9"/>
        <color theme="1"/>
        <rFont val="Calibri"/>
        <family val="2"/>
        <scheme val="minor"/>
      </rPr>
      <t xml:space="preserve"> confeccionado em tecido de algodão ou poliéster algodão tratado com teflon, composto por calça, hidro-repelente a névoa agrotóxica, tendo a parte frontal das pernas reforçada com plástico resistente (Bagun ou PVC) e fixação na cintura com cordonetes; blusão com mangas longas, hidro-repelente a névoa agrotóxica, sua fixação na cintura por cordonetes a abertura para vestir com fechamento de velcro; boné tipo touca árabe, hidro-repelente, e elástico para ajuste da cabeça; e fechamento frontal velcro.</t>
    </r>
  </si>
  <si>
    <r>
      <t>Roupa de apiculto</t>
    </r>
    <r>
      <rPr>
        <sz val="9"/>
        <color theme="1"/>
        <rFont val="Calibri"/>
        <family val="2"/>
        <scheme val="minor"/>
      </rPr>
      <t>r (macacão + máscara).</t>
    </r>
  </si>
  <si>
    <r>
      <t>Luva segurança</t>
    </r>
    <r>
      <rPr>
        <sz val="9"/>
        <color theme="1"/>
        <rFont val="Calibri"/>
        <family val="2"/>
        <scheme val="minor"/>
      </rPr>
      <t xml:space="preserve"> - luva cano longo para apicultor luva confeccionada em malha livre ante ferroada, palma da mão em couro vaqueta, dorso ventilado, antebraço ventilado, cano longo com elástico, cor: amarelo. TAMANHO: P, M, G, GG. </t>
    </r>
  </si>
  <si>
    <r>
      <t>Cinturão paraquedista</t>
    </r>
    <r>
      <rPr>
        <sz val="9"/>
        <color theme="1"/>
        <rFont val="Calibri"/>
        <family val="2"/>
        <scheme val="minor"/>
      </rPr>
      <t xml:space="preserve">, confeccionado em fita de poliéster; - 02 meia-argolas, para posicionamento, na cintura; - 01 meia-argola com ponto de conexão dorsal;  - 03 fivelas de engate rápido, nas pernas e na cintura; - 05 fivelas duplas para ajuste nas pernas, cintura e ombro;  - 04 laços frontais para ancoragem; - Ajuste peitoral;  - Porta mosquetão;- Almofada de 130 mm para proteção lombar, e - Almofada de 50 mm para proteção das pernas.                                                                                                                                                                                                                                                                                                                                                                                                                                                                                                                                                                                                                                                                                                                                                                                                                                                                                                                                                                                                                                                                                                                                                                                                                                                                                                                                                                                                                                                                                                                                                                                                                                        </t>
    </r>
  </si>
  <si>
    <r>
      <t>Ascensor</t>
    </r>
    <r>
      <rPr>
        <sz val="9"/>
        <color theme="1"/>
        <rFont val="Calibri"/>
        <family val="2"/>
        <scheme val="minor"/>
      </rPr>
      <t xml:space="preserve"> para serviços em cordas de poliéster de 13 mm ø, com bloqueio de segurança que impeça a saída acidental da corda, </t>
    </r>
    <r>
      <rPr>
        <b/>
        <sz val="9"/>
        <color theme="1"/>
        <rFont val="Calibri"/>
        <family val="2"/>
        <scheme val="minor"/>
      </rPr>
      <t>em pares de cores diferentes</t>
    </r>
    <r>
      <rPr>
        <sz val="9"/>
        <color theme="1"/>
        <rFont val="Calibri"/>
        <family val="2"/>
        <scheme val="minor"/>
      </rPr>
      <t xml:space="preserve">. </t>
    </r>
    <r>
      <rPr>
        <b/>
        <sz val="9"/>
        <color theme="1"/>
        <rFont val="Calibri"/>
        <family val="2"/>
        <scheme val="minor"/>
      </rPr>
      <t>(PAR)</t>
    </r>
  </si>
  <si>
    <r>
      <t>Freio oito em alumínio</t>
    </r>
    <r>
      <rPr>
        <sz val="9"/>
        <color theme="1"/>
        <rFont val="Calibri"/>
        <family val="2"/>
        <scheme val="minor"/>
      </rPr>
      <t xml:space="preserve"> anodizado de alta resistência, altura 143mm, largura círculo maior 75mm, largura círculo menor 47mm, carga de ruptura 35 KN. Utilizável em cordas de 9 mm a 12 mm.</t>
    </r>
  </si>
  <si>
    <r>
      <t>Mosquetão em alumínio</t>
    </r>
    <r>
      <rPr>
        <sz val="9"/>
        <color theme="1"/>
        <rFont val="Calibri"/>
        <family val="2"/>
        <scheme val="minor"/>
      </rPr>
      <t xml:space="preserve"> de alta resistência no formato HMS com trava de rosca sistema keylok, peso 90gr, cumprimento 100mm, abertura do gatilho 23mm, carga de ruptura longitudinal 26KN,   carga de ruptura do gatilho aberto 8 KN,  carga de ruptura transversal 10 KN e produto  com certificado CE EN.</t>
    </r>
  </si>
  <si>
    <r>
      <t>Corda trançada semi-estática</t>
    </r>
    <r>
      <rPr>
        <sz val="9"/>
        <color theme="1"/>
        <rFont val="Calibri"/>
        <family val="2"/>
        <scheme val="minor"/>
      </rPr>
      <t xml:space="preserve">, modelo polaris para escalada (corda especial para trabalho em altura /arborização),11mm de espessura, carga de ruptura de 27KN, (2.700 kg) alma central em poliamida, alma de alerta visual trançada 100% propileno, capa externa trançada em 100% poliamida, fita interna de identificação, atendendo especificação da norma EN-1891. </t>
    </r>
    <r>
      <rPr>
        <b/>
        <sz val="9"/>
        <color theme="1"/>
        <rFont val="Calibri"/>
        <family val="2"/>
        <scheme val="minor"/>
      </rPr>
      <t>Unidade de 50 m cada</t>
    </r>
    <r>
      <rPr>
        <sz val="9"/>
        <color theme="1"/>
        <rFont val="Calibri"/>
        <family val="2"/>
        <scheme val="minor"/>
      </rPr>
      <t xml:space="preserve">, em </t>
    </r>
    <r>
      <rPr>
        <b/>
        <sz val="9"/>
        <color theme="1"/>
        <rFont val="Calibri"/>
        <family val="2"/>
        <scheme val="minor"/>
      </rPr>
      <t>cores vivas diferenciada para cada operador</t>
    </r>
  </si>
  <si>
    <r>
      <t>Mochila para corda de escalada</t>
    </r>
    <r>
      <rPr>
        <sz val="9"/>
        <color theme="1"/>
        <rFont val="Calibri"/>
        <family val="2"/>
        <scheme val="minor"/>
      </rPr>
      <t>, para facilitar o transporte, ideal para cordas de 50m a 100 m, mosquetões, freio 8, talabartes, etc. Estrutura rígida permite que ela permaneça aberta enquanto a corda é armazenada, projetada com um saco interno em nylon, que quando usado protege seu conteúdo. A mochila possui um ponto de ancoragem para amarrar a corda na parte interna da borda, fundo à prova d’água. Com tela para ventilação e faixa refletiva. Alças para carregar na mão, podem ser utilizadas para içar a mochila e alça tiracolo destacável. Possui um bolso envelope transparente que vem acompanhado de um cartão de identificação em duas cores para ajudar a diferenciar as mochilas. Acompanha 2 bolsas avulsas para levar acessórios na parte interna, um protetor de corda de 40 cm. Produzida com materiais vinílicos, ante chamas e com tratamento UV, Mochila: 48cm altura x 28cm de diâmetro, 1 bolsa para equipamentos:  23cm x 13cm, 1 bolsa para equipamentos: 26cm x 18,50cm, 1 protetor de corda: 40cm, Peso da mochila: 780g, Peso total com as bolsas e protetor de corda: 995g.</t>
    </r>
  </si>
  <si>
    <r>
      <t>Avental de PVC i</t>
    </r>
    <r>
      <rPr>
        <sz val="9"/>
        <color theme="1"/>
        <rFont val="Calibri"/>
        <family val="2"/>
        <scheme val="minor"/>
      </rPr>
      <t>mpermeável sem mangas, tamanho grande.</t>
    </r>
  </si>
  <si>
    <r>
      <t>Bota de segurança confeccionada em couro nobuc</t>
    </r>
    <r>
      <rPr>
        <sz val="9"/>
        <color theme="1"/>
        <rFont val="Calibri"/>
        <family val="2"/>
        <scheme val="minor"/>
      </rPr>
      <t xml:space="preserve">k com curtimento atravessado, 1,8/2,0 mm linhas de espessura, </t>
    </r>
    <r>
      <rPr>
        <b/>
        <sz val="9"/>
        <color theme="1"/>
        <rFont val="Calibri"/>
        <family val="2"/>
        <scheme val="minor"/>
      </rPr>
      <t xml:space="preserve">FECHAMENTO EM CADARÇO, SEM </t>
    </r>
    <r>
      <rPr>
        <sz val="9"/>
        <color theme="1"/>
        <rFont val="Calibri"/>
        <family val="2"/>
        <scheme val="minor"/>
      </rPr>
      <t xml:space="preserve">biqueira de aço, colarinho em sintético soft acolchoado, forrado em tecido não tecido respirável, lingueta semi-fole, forração em tecido não tecido transpirável, palmilha de montagem em poliéster resinado fixada/costurada junto ao cabedal (processo Strobel), solado em PU Bidensidade bicolor com sistema de absorção de impacto, injetado diretamente ao cabedal. </t>
    </r>
    <r>
      <rPr>
        <b/>
        <sz val="9"/>
        <color theme="1"/>
        <rFont val="Calibri"/>
        <family val="2"/>
        <scheme val="minor"/>
      </rPr>
      <t>(PAR)</t>
    </r>
  </si>
  <si>
    <r>
      <t xml:space="preserve">11 </t>
    </r>
    <r>
      <rPr>
        <b/>
        <sz val="9"/>
        <color theme="1"/>
        <rFont val="Calibri"/>
        <family val="2"/>
        <scheme val="minor"/>
      </rPr>
      <t>*</t>
    </r>
  </si>
  <si>
    <r>
      <t xml:space="preserve">12 </t>
    </r>
    <r>
      <rPr>
        <b/>
        <sz val="9"/>
        <color theme="1"/>
        <rFont val="Calibri"/>
        <family val="2"/>
        <scheme val="minor"/>
      </rPr>
      <t>*</t>
    </r>
  </si>
  <si>
    <r>
      <t xml:space="preserve">14 </t>
    </r>
    <r>
      <rPr>
        <b/>
        <sz val="9"/>
        <color theme="1"/>
        <rFont val="Calibri"/>
        <family val="2"/>
        <scheme val="minor"/>
      </rPr>
      <t>*</t>
    </r>
  </si>
  <si>
    <r>
      <t xml:space="preserve">15 </t>
    </r>
    <r>
      <rPr>
        <b/>
        <sz val="9"/>
        <color theme="1"/>
        <rFont val="Calibri"/>
        <family val="2"/>
        <scheme val="minor"/>
      </rPr>
      <t>*</t>
    </r>
  </si>
  <si>
    <r>
      <t xml:space="preserve">16 </t>
    </r>
    <r>
      <rPr>
        <b/>
        <sz val="9"/>
        <color theme="1"/>
        <rFont val="Calibri"/>
        <family val="2"/>
        <scheme val="minor"/>
      </rPr>
      <t>*</t>
    </r>
  </si>
  <si>
    <r>
      <t xml:space="preserve">17 </t>
    </r>
    <r>
      <rPr>
        <b/>
        <sz val="9"/>
        <color theme="1"/>
        <rFont val="Calibri"/>
        <family val="2"/>
        <scheme val="minor"/>
      </rPr>
      <t>*</t>
    </r>
  </si>
  <si>
    <r>
      <t>Talabarte de segurança</t>
    </r>
    <r>
      <rPr>
        <sz val="9"/>
        <color theme="1"/>
        <rFont val="Calibri"/>
        <family val="2"/>
        <scheme val="minor"/>
      </rPr>
      <t xml:space="preserve"> confeccionado em fita de poliéster, com absorvedor de energia; </t>
    </r>
    <r>
      <rPr>
        <b/>
        <sz val="9"/>
        <color theme="1"/>
        <rFont val="Calibri"/>
        <family val="2"/>
        <scheme val="minor"/>
      </rPr>
      <t>02 conectores</t>
    </r>
    <r>
      <rPr>
        <sz val="9"/>
        <color theme="1"/>
        <rFont val="Calibri"/>
        <family val="2"/>
        <scheme val="minor"/>
      </rPr>
      <t xml:space="preserve">: 02 trava dupla abertura 55 mm em aço forjado cromado CG630. </t>
    </r>
    <r>
      <rPr>
        <b/>
        <sz val="9"/>
        <color theme="1"/>
        <rFont val="Calibri"/>
        <family val="2"/>
        <scheme val="minor"/>
      </rPr>
      <t>Comprimento máximo 1,40m.</t>
    </r>
  </si>
  <si>
    <r>
      <t xml:space="preserve">Creme (luvex) de proteção para as mãos, embalagem 200 gramas, </t>
    </r>
    <r>
      <rPr>
        <sz val="9"/>
        <color theme="1"/>
        <rFont val="Calibri"/>
        <family val="2"/>
        <scheme val="minor"/>
      </rPr>
      <t>contra agentes agressores, tais como: tinta, solventes, graxa, gasolina,óleos brutos, resinas, colas rapidas, entre outros</t>
    </r>
    <r>
      <rPr>
        <b/>
        <sz val="9"/>
        <color theme="1"/>
        <rFont val="Calibri"/>
        <family val="2"/>
        <scheme val="minor"/>
      </rPr>
      <t>. (Emabalagem individual)</t>
    </r>
  </si>
  <si>
    <r>
      <t>Calçado ocupacional</t>
    </r>
    <r>
      <rPr>
        <sz val="9"/>
        <color rgb="FFFF0000"/>
        <rFont val="Calibri"/>
        <family val="2"/>
        <scheme val="minor"/>
      </rPr>
      <t xml:space="preserve">, </t>
    </r>
    <r>
      <rPr>
        <b/>
        <sz val="9"/>
        <color rgb="FFFF0000"/>
        <rFont val="Calibri"/>
        <family val="2"/>
        <scheme val="minor"/>
      </rPr>
      <t>TIPO BOTA CANO LONGO</t>
    </r>
    <r>
      <rPr>
        <sz val="9"/>
        <color rgb="FFFF0000"/>
        <rFont val="Calibri"/>
        <family val="2"/>
        <scheme val="minor"/>
      </rPr>
      <t xml:space="preserve">, confeccionado em borracha vulcanizada impermeável, solado antiderrapante; Marcação do CA no solado;  Alt. Cano: 360 mm; Esp. Solado: 15 mm; Entre Nervuras: 11 mm; Esp. Nervuras: 4 mm; Alt. Salto: 27 mm. </t>
    </r>
    <r>
      <rPr>
        <b/>
        <sz val="9"/>
        <color rgb="FFFF0000"/>
        <rFont val="Calibri"/>
        <family val="2"/>
        <scheme val="minor"/>
      </rPr>
      <t>(PAR)</t>
    </r>
  </si>
  <si>
    <r>
      <t>Polia simples</t>
    </r>
    <r>
      <rPr>
        <sz val="9"/>
        <color rgb="FFFF0000"/>
        <rFont val="Calibri"/>
        <family val="2"/>
        <scheme val="minor"/>
      </rPr>
      <t>, de rolamento, para cordas com até 12mm de diâmetro. Placas laterais fixas em alumínio e roldanas também em alumínio, peso 110gr. Resistência à ruptura de 18KN (9KN para cada lado) e carga máxima de utilização recomendada de 200kg. Em conformidade com a norma europeia EN12278.</t>
    </r>
  </si>
  <si>
    <r>
      <t>P</t>
    </r>
    <r>
      <rPr>
        <b/>
        <sz val="9"/>
        <color rgb="FFFF0000"/>
        <rFont val="Calibri"/>
        <family val="2"/>
        <scheme val="minor"/>
      </rPr>
      <t xml:space="preserve">rotetor facial com cúpula e coroa </t>
    </r>
    <r>
      <rPr>
        <sz val="9"/>
        <color rgb="FFFF0000"/>
        <rFont val="Calibri"/>
        <family val="2"/>
        <scheme val="minor"/>
      </rPr>
      <t>de polietileno articulada e com regulagem simples ou com catraca viseira incolor de "8" em acetato.</t>
    </r>
  </si>
  <si>
    <r>
      <t>Luva nitrílica</t>
    </r>
    <r>
      <rPr>
        <sz val="9"/>
        <color rgb="FFFF0000"/>
        <rFont val="Calibri"/>
        <family val="2"/>
        <scheme val="minor"/>
      </rPr>
      <t xml:space="preserve"> com forro impermeável aos solventes orgânicos, comprimento 33  cm, espessura 0.19 mm. </t>
    </r>
    <r>
      <rPr>
        <b/>
        <sz val="9"/>
        <color rgb="FFFF0000"/>
        <rFont val="Calibri"/>
        <family val="2"/>
        <scheme val="minor"/>
      </rPr>
      <t>(PAR).</t>
    </r>
  </si>
  <si>
    <r>
      <t>Respirador semi facial</t>
    </r>
    <r>
      <rPr>
        <sz val="9"/>
        <color rgb="FFFF0000"/>
        <rFont val="Calibri"/>
        <family val="2"/>
        <scheme val="minor"/>
      </rPr>
      <t xml:space="preserve"> ,  com </t>
    </r>
    <r>
      <rPr>
        <b/>
        <sz val="9"/>
        <color rgb="FFFF0000"/>
        <rFont val="Calibri"/>
        <family val="2"/>
        <scheme val="minor"/>
      </rPr>
      <t>um (1 ) filtro químico</t>
    </r>
    <r>
      <rPr>
        <sz val="9"/>
        <color rgb="FFFF0000"/>
        <rFont val="Calibri"/>
        <family val="2"/>
        <scheme val="minor"/>
      </rPr>
      <t xml:space="preserve"> contra vapores orgânicos e gases ácidos.</t>
    </r>
  </si>
  <si>
    <r>
      <t>Filtro químico</t>
    </r>
    <r>
      <rPr>
        <sz val="9"/>
        <color rgb="FFFF0000"/>
        <rFont val="Calibri"/>
        <family val="2"/>
        <scheme val="minor"/>
      </rPr>
      <t xml:space="preserve"> contra vapores orgânicos e gases ácidos</t>
    </r>
  </si>
  <si>
    <r>
      <t>Luva de segurança</t>
    </r>
    <r>
      <rPr>
        <sz val="9"/>
        <color rgb="FFFF0000"/>
        <rFont val="Calibri"/>
        <family val="2"/>
        <scheme val="minor"/>
      </rPr>
      <t xml:space="preserve"> confeccionada em fibras naturais e fibras sintéticas (poliéster), 10 gauge, revestimento em látex com acabamento tipo corrugado na palma e dedos. </t>
    </r>
    <r>
      <rPr>
        <b/>
        <sz val="9"/>
        <color rgb="FFFF0000"/>
        <rFont val="Calibri"/>
        <family val="2"/>
        <scheme val="minor"/>
      </rPr>
      <t>(PAR)</t>
    </r>
  </si>
  <si>
    <r>
      <t>Cinta ergonômica</t>
    </r>
    <r>
      <rPr>
        <sz val="9"/>
        <color rgb="FFFF0000"/>
        <rFont val="Calibri"/>
        <family val="2"/>
        <scheme val="minor"/>
      </rPr>
      <t xml:space="preserve"> lombar confeccionada em elástico reforçado, costura em nylon de alta resistência, hastes de PVC maleável, ajuste duplo, suspensórios confeccionados em elástico </t>
    </r>
    <r>
      <rPr>
        <b/>
        <sz val="9"/>
        <color rgb="FFFF0000"/>
        <rFont val="Calibri"/>
        <family val="2"/>
        <scheme val="minor"/>
      </rPr>
      <t>com regulagem de comprimento e velcro</t>
    </r>
    <r>
      <rPr>
        <sz val="9"/>
        <color rgb="FFFF0000"/>
        <rFont val="Calibri"/>
        <family val="2"/>
        <scheme val="minor"/>
      </rPr>
      <t xml:space="preserve"> de máxima aderência. </t>
    </r>
    <r>
      <rPr>
        <b/>
        <sz val="9"/>
        <color rgb="FFFF0000"/>
        <rFont val="Calibri"/>
        <family val="2"/>
        <scheme val="minor"/>
      </rPr>
      <t>Tamanho universal</t>
    </r>
  </si>
  <si>
    <t>Tipo</t>
  </si>
  <si>
    <t>VT</t>
  </si>
  <si>
    <t>nº passagens por dia</t>
  </si>
  <si>
    <t>Escala</t>
  </si>
  <si>
    <t>Salário</t>
  </si>
  <si>
    <t>Total a Pagar</t>
  </si>
  <si>
    <t>VA</t>
  </si>
  <si>
    <t>Desconto%</t>
  </si>
  <si>
    <t>Estes não constam da tabela detalhada</t>
  </si>
  <si>
    <t>Cidade</t>
  </si>
  <si>
    <t>Licitação Nº:
PE:</t>
  </si>
  <si>
    <t>Valor total geral</t>
  </si>
  <si>
    <t>?</t>
  </si>
  <si>
    <t>Valor Médio</t>
  </si>
  <si>
    <t>Qtde necessária</t>
  </si>
  <si>
    <t xml:space="preserve">Depreciação mensal </t>
  </si>
  <si>
    <t>Uniformes</t>
  </si>
  <si>
    <t>VALOR PROPOSTO POR POSTO 
(D) = (BxC) - R$</t>
  </si>
  <si>
    <t>VALOR TOTAL DO SERVIÇO 
(F) = (DxE) - R$</t>
  </si>
  <si>
    <t>13º (Décimo Terceiro) Salário</t>
  </si>
  <si>
    <t>Auxílio Refeição/ Alimentação</t>
  </si>
  <si>
    <t>13º (décimo terceiro) Salário, Férias e Adicional de Férias</t>
  </si>
  <si>
    <t xml:space="preserve">Nº do Processo: </t>
  </si>
  <si>
    <t xml:space="preserve">Discriminação dos Serviços (dados referentes à contratação)
</t>
  </si>
  <si>
    <t xml:space="preserve">Município/UF: </t>
  </si>
  <si>
    <r>
      <t>Seguro Acidente de Trabalho (RAT Ajustado)</t>
    </r>
    <r>
      <rPr>
        <b/>
        <sz val="12"/>
        <color rgb="FF0070C0"/>
        <rFont val="Calibri"/>
        <family val="2"/>
        <charset val="1"/>
      </rPr>
      <t xml:space="preserve"> </t>
    </r>
  </si>
  <si>
    <t>2ª a 6ª Feira</t>
  </si>
  <si>
    <t>Unidade</t>
  </si>
  <si>
    <t>Par</t>
  </si>
  <si>
    <t>Os uniformes deverão conter a identificação da empresa (nome e/ou logomarca) em local visível, nas peças que compõem a parte superior do vestuário.</t>
  </si>
  <si>
    <t>Os uniformes deverão ser confortáveis, dotados de acabamento perfeito, duráveis, feitos com materiais de boa qualidade, ajuste perfeito ao corpo do usuário.</t>
  </si>
  <si>
    <t>Todos os modelos de uniforme deverão ter corte adequado a cada profissional, masculino ou feminino, seguindo os padrões de boa qualidade e de apresentação exigidos pela Contratante, devendo a contratada providenciar as devidas adaptações quando necessárias.</t>
  </si>
  <si>
    <t xml:space="preserve">Nº de meses de execução contratual:
</t>
  </si>
  <si>
    <t>As fórmulas utilizadas e a memória de cálculo da proposta apresentada são de responsabilidade da licitante</t>
  </si>
  <si>
    <t>Valor Global da Proposta (valor mensal x 60 - nº meses do contrato)</t>
  </si>
  <si>
    <t>CÁLCULO PARA PREVISÃO DE HORAS EXTRAS</t>
  </si>
  <si>
    <t>BELO HORIZONTE</t>
  </si>
  <si>
    <t>Parâmetros Gerais</t>
  </si>
  <si>
    <t>Anexo 4</t>
  </si>
  <si>
    <t>Quadro demonstrativo - Valor Global da Proposta</t>
  </si>
  <si>
    <t>Valor Global da Proposta</t>
  </si>
  <si>
    <t>Descrição - Valor</t>
  </si>
  <si>
    <t>Anexo 2</t>
  </si>
  <si>
    <t>Quadro Resumo do Custo por Empregado</t>
  </si>
  <si>
    <t>CIDADE DE EXECUÇÃO DO SERVIÇO</t>
  </si>
  <si>
    <t>Mão de obra vinculada à execução contratual (Valor por empregado)</t>
  </si>
  <si>
    <t>E</t>
  </si>
  <si>
    <t>Sub total (A+B+C+D+E)</t>
  </si>
  <si>
    <t>F</t>
  </si>
  <si>
    <t>Valor total por empregado</t>
  </si>
  <si>
    <t>2.1</t>
  </si>
  <si>
    <t>2.2</t>
  </si>
  <si>
    <t>G</t>
  </si>
  <si>
    <t>H</t>
  </si>
  <si>
    <t>2.3</t>
  </si>
  <si>
    <t>4.1</t>
  </si>
  <si>
    <t>Anexo 1</t>
  </si>
  <si>
    <t>Mão-de-Obra</t>
  </si>
  <si>
    <t>Mão-de-Obra vinculada à execução Contratual</t>
  </si>
  <si>
    <t>Dados Complementares para a composição dos Custos Referentes à mão-de-obra</t>
  </si>
  <si>
    <t>Módulo 1 : Composição da Remuneração</t>
  </si>
  <si>
    <t>Submódulo 2.1 - 13º(décimo Terceiro) salário, Férias e Adicional de Férias</t>
  </si>
  <si>
    <t>Subtotal</t>
  </si>
  <si>
    <t>Submódulo 2.2 - Encargos Previdenciários (GPS), Fundo de Garatina por Tempo de Serviço (FGTS) e Outras Contribuições:</t>
  </si>
  <si>
    <t>Submódulo 2.3 - Benefícios Mensais e Diários:</t>
  </si>
  <si>
    <t>QUADRO RESUMO DO MÓDULO 2: ENCARGOS E BENEFÍCIOS ANUAIS, MENSAIS E DIÁRIOS</t>
  </si>
  <si>
    <t>Módulo 3: Provisão para Rescisão</t>
  </si>
  <si>
    <t>Módulo 4: Custo de Reposição do Profissional Ausente</t>
  </si>
  <si>
    <t>Submódulo 4.1 - Substituto nas Ausências Legais</t>
  </si>
  <si>
    <t>Módulo 5: Insumos Diversos</t>
  </si>
  <si>
    <t>Módulo 6: Custos Indiretos, Tributos e Lucro</t>
  </si>
  <si>
    <t>CIDADE</t>
  </si>
  <si>
    <t>REGISTRO
TEM</t>
  </si>
  <si>
    <t>DATA BASE</t>
  </si>
  <si>
    <t>100% DIURNA - DOMINGOS E FERIADOS - 05H ÀS 22H</t>
  </si>
  <si>
    <r>
      <t>MEMÓRIA DE CÁLCULO = ((ΣMod.1+ ΣMod.2 + ΣMod.3)/220) x (100%+%HE)/(100%-</t>
    </r>
    <r>
      <rPr>
        <b/>
        <sz val="12"/>
        <color indexed="8"/>
        <rFont val="Calibri"/>
        <family val="2"/>
      </rPr>
      <t>Σ%Tributos)</t>
    </r>
  </si>
  <si>
    <t>Periodicidade de reposição(MÊS)</t>
  </si>
  <si>
    <t>QUANTIDADE DE DIAS DE TRABALHO</t>
  </si>
  <si>
    <t>Considerando 1 feriado por mês</t>
  </si>
  <si>
    <t>Programa de Assistência Familiar (PAF)(se houver)</t>
  </si>
  <si>
    <t>Programa de Qualificação Profissional (PQM)(se houver)</t>
  </si>
  <si>
    <t>50% DIURNA - 2ª A SÁBADO - 05H ÀS 22H</t>
  </si>
  <si>
    <t>60% DIURNA - 2ª A SÁBADO - 05H ÀS 22H</t>
  </si>
  <si>
    <t>A especificação/parâmetro dos uniformes consta no item UNIFORME do termo de Referência.</t>
  </si>
  <si>
    <t>Outros (especificar se houver)</t>
  </si>
  <si>
    <t>Outras ausências (especificar se houver)</t>
  </si>
  <si>
    <t>C2. Tributos Estaduais (especificar se houver)</t>
  </si>
  <si>
    <t>C3. Tributos Municipais (especificar se houver)</t>
  </si>
  <si>
    <t>C4. Outros tributos (especificar se houver)</t>
  </si>
  <si>
    <t>Esta planilha de custos e formação de preços, para determinar o preço máximo que a Administração se propõe a pagar, foi elaborada pela Divisão de Finanças e Contratos do Departamento de Logística de Suprimentos e de Serviços Operacionais – DLO/UFMG, sob a direção de Geovane Martins da Costa Guedes.</t>
  </si>
  <si>
    <t>VT - DIAS MÊS</t>
  </si>
  <si>
    <t>VA - DIAS MÊS</t>
  </si>
  <si>
    <t>CÁLCULO HORAS EXTRAS</t>
  </si>
  <si>
    <t>EPIs de uso individual (especificar se houver)</t>
  </si>
  <si>
    <t>Valor Mensal Total dos Serviços (I)</t>
  </si>
  <si>
    <t>5171-15</t>
  </si>
  <si>
    <t>3714-10</t>
  </si>
  <si>
    <t>2241-15</t>
  </si>
  <si>
    <t>3ª a Domingo</t>
  </si>
  <si>
    <t>Oficial de serviços gerais de manutenção de edificações. Segunda-feira a Sexta-feira. 44 horas semanais</t>
  </si>
  <si>
    <t>Oficial de serviços gerais de manutenção de edificações. Domingo a Sábado. 44 horas semanais</t>
  </si>
  <si>
    <t>Guarda Vidas. Terça-feira a Domingo. 44 horas semanais</t>
  </si>
  <si>
    <t>Recreador. Terça-feira a Domingo. 44 horas semanais</t>
  </si>
  <si>
    <t>Preparador de Atleta. Segunda-feira a Sexta-feira. 40 horas semanais</t>
  </si>
  <si>
    <t>Item 1 TR - Abafador (protetor auricular)</t>
  </si>
  <si>
    <t>Item 2 TR - Avental de PVC Impermeável</t>
  </si>
  <si>
    <t>Item 3 TR - Avental de Raspa</t>
  </si>
  <si>
    <t>Item 4 TR - Bota de Segurança</t>
  </si>
  <si>
    <t>Item 5 TR - Calça de Brim</t>
  </si>
  <si>
    <t>Item 6 TR - Camisa de Manga Comprida</t>
  </si>
  <si>
    <t>Item 7 TR - Camisa/Camiseta Manga Curta</t>
  </si>
  <si>
    <t>Item 10 TR - Cinturão Paraquedista</t>
  </si>
  <si>
    <t>Item 8 TR - Capa de Chuva</t>
  </si>
  <si>
    <t>Item 9 TR - Chapéu de Palha</t>
  </si>
  <si>
    <t>Item 11 TR - Protetor/Bloqueador Solar</t>
  </si>
  <si>
    <t>Item 13 TR - Luvas de Vaqueta</t>
  </si>
  <si>
    <t>Item 12 TR - Luvas de Látex Forrada</t>
  </si>
  <si>
    <t>Item 14 TR - Máscara de Solda</t>
  </si>
  <si>
    <t>Item 15 TR - Óculos de Segurança</t>
  </si>
  <si>
    <t>Item 17 TR - Respirador Descartável</t>
  </si>
  <si>
    <t xml:space="preserve">Item 16 TR - Protetor Facial </t>
  </si>
  <si>
    <t>CUSTO TOTAL  - Oficial de serviços gerais de manutenção de edificações</t>
  </si>
  <si>
    <t>Item 18 TR - Short</t>
  </si>
  <si>
    <t>Item 19 TR - Sunga / Maiô</t>
  </si>
  <si>
    <t>Item 20 TR - Óculos Esportivo</t>
  </si>
  <si>
    <t>Item 21 TR - Boné Microfibra</t>
  </si>
  <si>
    <t>Item 22 TR - Calça de Tactel</t>
  </si>
  <si>
    <t>Item 24 TR - Camiseta Regata Guarda Vidas Sublimada</t>
  </si>
  <si>
    <t>Item 25 TR - Chinelo de borracha</t>
  </si>
  <si>
    <t>Item 26 TR - Protetor/Bloqueador Solar</t>
  </si>
  <si>
    <t>Item 27 TR - Jaqueta em tactel</t>
  </si>
  <si>
    <t>Preparador de Atletas - USO INDIVIDUAL</t>
  </si>
  <si>
    <t>Recreador - USO INDIVIDUAL</t>
  </si>
  <si>
    <t>Item 34 TR - Protetor/Bloqueador Solar</t>
  </si>
  <si>
    <t>Item 33 TR - Boné tipo árabe de segurança</t>
  </si>
  <si>
    <t>Item 28 TR - Camisa de Manga Comprida</t>
  </si>
  <si>
    <t>Item 29 TR - Camisa/Camiseta Manga Curta</t>
  </si>
  <si>
    <t>Item 30 TR - Calçado Ocupacional</t>
  </si>
  <si>
    <t>Item 31 TR - Calça de Tactel</t>
  </si>
  <si>
    <t>Item 32 TR - Protetor/Bloqueador Solar</t>
  </si>
  <si>
    <t>CUSTO TOTAL  - Recreador</t>
  </si>
  <si>
    <t>CUSTO TOTAL  - Preparador de Atletas</t>
  </si>
  <si>
    <t>Oficial de serviços gerais de manutenção de edificações - USO INDIVIDUAL</t>
  </si>
  <si>
    <t>I- Serviços de Oficial de Serviços Gerais de Manutenção, Recreador, Guarda Vidas e Preparador de Atletas</t>
  </si>
  <si>
    <t>OUTROS</t>
  </si>
  <si>
    <t>PQM</t>
  </si>
  <si>
    <t>PARÂMETROS PARA CONFECÇÃO DA PLANILHA DE CUSTOS E FORMAÇÃO DE PREÇOS PARA SERVIÇOS DE OFICIAL DE SERVIÇOS GERAIS DE MANUTENÇÃO, RECREADOR, GUARDA VIDAS E PREPARADOR DE ATLETAS</t>
  </si>
  <si>
    <r>
      <t xml:space="preserve">Adicional para trabalhho aos feriados </t>
    </r>
    <r>
      <rPr>
        <b/>
        <sz val="12"/>
        <rFont val="Calibri"/>
        <family val="2"/>
      </rPr>
      <t>(1 feriado/mês)</t>
    </r>
  </si>
  <si>
    <t>Item 23 TR - Camisa Compressão Manga Longa Proteção UV</t>
  </si>
  <si>
    <t>Guarda Vidas - USO INDIVIDUAL</t>
  </si>
  <si>
    <t>Oficial de serviços gerais de manutenção de edificações - USO EQUIPE (4 pessoas)</t>
  </si>
  <si>
    <t>CUSTO TOTAL  - Oficial de serviços gerais de manutenção de edificações - Equipe</t>
  </si>
  <si>
    <t>CUSTO TOTAL  - Guarda Vidas</t>
  </si>
  <si>
    <t xml:space="preserve">Tributos
</t>
  </si>
  <si>
    <t xml:space="preserve">Lucro
</t>
  </si>
  <si>
    <t xml:space="preserve">Custos Indiretos - Despesas Administrativas e Operacionais
</t>
  </si>
  <si>
    <t xml:space="preserve">Uniformes 
</t>
  </si>
  <si>
    <t xml:space="preserve">SUBSTITUTO NAS AUSÊNCIAS LEGAIS
</t>
  </si>
  <si>
    <t xml:space="preserve">Multa do FGTS sobre o aviso prévio trabalhado
</t>
  </si>
  <si>
    <t xml:space="preserve">Incidência de GPS, FGTS e outras contribuições sobre o Aviso Prévio Trabalhado
</t>
  </si>
  <si>
    <t xml:space="preserve">Aviso prévio trabalhado
</t>
  </si>
  <si>
    <t xml:space="preserve">Multa do FGTS sobre o aviso prévio indenizado
</t>
  </si>
  <si>
    <t xml:space="preserve">Incidência do FGTS sobre aviso prévio indenizado
</t>
  </si>
  <si>
    <t xml:space="preserve">Aviso prévio indenizado
</t>
  </si>
  <si>
    <t xml:space="preserve">ENCARGOS PREVIDENCIÁRIOS E FGTS
</t>
  </si>
  <si>
    <t xml:space="preserve">13º (décimo terceiro) SALÁRIO, FÉRIAS E ADICIONAL DE FÉRIAS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</si>
</sst>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_-;_-@_-"/>
    <numFmt numFmtId="165" formatCode="_(* #,##0.00_);_(* \(#,##0.00\);_(* \-??_);_(@_)"/>
    <numFmt numFmtId="166" formatCode="0.00000"/>
    <numFmt numFmtId="167" formatCode="&quot;R$ &quot;#,##0.00;[Red]&quot;-R$ &quot;#,##0.00"/>
    <numFmt numFmtId="168" formatCode="&quot;R$ &quot;#,##0.00"/>
    <numFmt numFmtId="169" formatCode="[$R$-416]\ #,##0.00;[Red]\-[$R$-416]\ #,##0.00"/>
    <numFmt numFmtId="170" formatCode="_-&quot;R$ &quot;* #,##0.00_-;&quot;-R$ &quot;* #,##0.00_-;_-&quot;R$ &quot;* \-??_-;_-@_-"/>
    <numFmt numFmtId="171" formatCode="0.00_ ;[Red]\-0.00\ "/>
    <numFmt numFmtId="172" formatCode="&quot;R$&quot;#,##0.00"/>
  </numFmts>
  <fonts count="48" x14ac:knownFonts="1">
    <font>
      <sz val="11"/>
      <color rgb="FF000000"/>
      <name val="Arial"/>
      <family val="2"/>
      <charset val="1"/>
    </font>
    <font>
      <sz val="10"/>
      <color rgb="FF000000"/>
      <name val="Calibri"/>
      <family val="2"/>
      <charset val="1"/>
    </font>
    <font>
      <u/>
      <sz val="10"/>
      <color rgb="FF000000"/>
      <name val="Calibri"/>
      <family val="2"/>
      <charset val="1"/>
    </font>
    <font>
      <u/>
      <sz val="11"/>
      <color rgb="FF0563C1"/>
      <name val="Calibri"/>
      <family val="2"/>
      <charset val="1"/>
    </font>
    <font>
      <sz val="11"/>
      <color rgb="FF000000"/>
      <name val="Calibri"/>
      <family val="2"/>
      <charset val="1"/>
    </font>
    <font>
      <b/>
      <sz val="11"/>
      <color rgb="FF000000"/>
      <name val="Calibri"/>
      <family val="2"/>
      <charset val="1"/>
    </font>
    <font>
      <sz val="11"/>
      <color rgb="FF000000"/>
      <name val="Arial"/>
      <family val="2"/>
      <charset val="1"/>
    </font>
    <font>
      <b/>
      <i/>
      <sz val="11"/>
      <color rgb="FF000000"/>
      <name val="Calibri"/>
      <family val="2"/>
      <charset val="1"/>
    </font>
    <font>
      <i/>
      <sz val="11"/>
      <color rgb="FF000000"/>
      <name val="Calibri"/>
      <family val="2"/>
      <charset val="1"/>
    </font>
    <font>
      <sz val="9"/>
      <color theme="1"/>
      <name val="Calibri"/>
      <family val="2"/>
      <scheme val="minor"/>
    </font>
    <font>
      <b/>
      <sz val="9"/>
      <color theme="1"/>
      <name val="Calibri"/>
      <family val="2"/>
      <scheme val="minor"/>
    </font>
    <font>
      <b/>
      <u/>
      <sz val="9"/>
      <color theme="1"/>
      <name val="Calibri"/>
      <family val="2"/>
      <scheme val="minor"/>
    </font>
    <font>
      <u/>
      <sz val="9"/>
      <color theme="1"/>
      <name val="Calibri"/>
      <family val="2"/>
      <scheme val="minor"/>
    </font>
    <font>
      <b/>
      <sz val="9"/>
      <color rgb="FF000000"/>
      <name val="Calibri"/>
      <family val="2"/>
      <scheme val="minor"/>
    </font>
    <font>
      <sz val="9"/>
      <color rgb="FFFF0000"/>
      <name val="Calibri"/>
      <family val="2"/>
      <scheme val="minor"/>
    </font>
    <font>
      <b/>
      <sz val="9"/>
      <color rgb="FFFF0000"/>
      <name val="Calibri"/>
      <family val="2"/>
      <scheme val="minor"/>
    </font>
    <font>
      <b/>
      <sz val="10"/>
      <color rgb="FF000000"/>
      <name val="Calibri"/>
      <family val="2"/>
      <scheme val="minor"/>
    </font>
    <font>
      <sz val="10"/>
      <color rgb="FF000000"/>
      <name val="Calibri"/>
      <family val="2"/>
      <scheme val="minor"/>
    </font>
    <font>
      <b/>
      <sz val="10"/>
      <color rgb="FFFF0000"/>
      <name val="Calibri"/>
      <family val="2"/>
      <scheme val="minor"/>
    </font>
    <font>
      <b/>
      <i/>
      <sz val="11"/>
      <color theme="1"/>
      <name val="Calibri"/>
      <family val="2"/>
      <charset val="1"/>
    </font>
    <font>
      <sz val="12"/>
      <color rgb="FF000000"/>
      <name val="Calibri"/>
      <family val="2"/>
      <scheme val="minor"/>
    </font>
    <font>
      <b/>
      <sz val="12"/>
      <color rgb="FF000000"/>
      <name val="Calibri"/>
      <family val="2"/>
      <scheme val="minor"/>
    </font>
    <font>
      <b/>
      <sz val="12"/>
      <color rgb="FF000000"/>
      <name val="Calibri"/>
      <family val="2"/>
      <charset val="1"/>
    </font>
    <font>
      <sz val="12"/>
      <color rgb="FF000000"/>
      <name val="Calibri"/>
      <family val="2"/>
      <charset val="1"/>
    </font>
    <font>
      <b/>
      <sz val="12"/>
      <color rgb="FFFF0000"/>
      <name val="Calibri"/>
      <family val="2"/>
      <charset val="1"/>
    </font>
    <font>
      <sz val="12"/>
      <color rgb="FFFF0000"/>
      <name val="Calibri"/>
      <family val="2"/>
      <charset val="1"/>
    </font>
    <font>
      <b/>
      <sz val="12"/>
      <name val="Calibri"/>
      <family val="2"/>
      <charset val="1"/>
    </font>
    <font>
      <sz val="12"/>
      <color theme="1"/>
      <name val="Calibri"/>
      <family val="2"/>
      <charset val="1"/>
    </font>
    <font>
      <b/>
      <sz val="12"/>
      <color theme="1"/>
      <name val="Calibri"/>
      <family val="2"/>
      <charset val="1"/>
    </font>
    <font>
      <sz val="12"/>
      <color rgb="FF000000"/>
      <name val="Calibri"/>
      <family val="2"/>
    </font>
    <font>
      <b/>
      <sz val="12"/>
      <color rgb="FF000000"/>
      <name val="Calibri"/>
      <family val="2"/>
    </font>
    <font>
      <b/>
      <sz val="12"/>
      <color theme="1"/>
      <name val="Calibri"/>
      <family val="2"/>
    </font>
    <font>
      <b/>
      <sz val="12"/>
      <color theme="1"/>
      <name val="Calibri"/>
      <family val="2"/>
      <charset val="1"/>
      <scheme val="minor"/>
    </font>
    <font>
      <sz val="12"/>
      <name val="Calibri"/>
      <family val="2"/>
      <charset val="1"/>
    </font>
    <font>
      <b/>
      <sz val="12"/>
      <color rgb="FF0070C0"/>
      <name val="Calibri"/>
      <family val="2"/>
      <charset val="1"/>
    </font>
    <font>
      <sz val="12"/>
      <color rgb="FFFFFFFF"/>
      <name val="Calibri"/>
      <family val="2"/>
      <charset val="1"/>
    </font>
    <font>
      <b/>
      <i/>
      <sz val="11"/>
      <color rgb="FF000000"/>
      <name val="Arial"/>
      <family val="2"/>
    </font>
    <font>
      <b/>
      <sz val="12"/>
      <color rgb="FFFF0000"/>
      <name val="Calibri"/>
      <family val="2"/>
    </font>
    <font>
      <b/>
      <u/>
      <sz val="14"/>
      <color rgb="FF000000"/>
      <name val="Calibri"/>
      <family val="2"/>
      <scheme val="minor"/>
    </font>
    <font>
      <b/>
      <sz val="11"/>
      <color theme="1"/>
      <name val="Calibri"/>
      <family val="2"/>
      <scheme val="minor"/>
    </font>
    <font>
      <b/>
      <sz val="11"/>
      <color rgb="FF000000"/>
      <name val="Arial"/>
      <family val="2"/>
    </font>
    <font>
      <sz val="12"/>
      <color theme="1"/>
      <name val="Calibri"/>
      <family val="2"/>
    </font>
    <font>
      <b/>
      <sz val="12"/>
      <color theme="1"/>
      <name val="Calibri"/>
      <family val="2"/>
      <scheme val="minor"/>
    </font>
    <font>
      <b/>
      <sz val="12"/>
      <color indexed="8"/>
      <name val="Calibri"/>
      <family val="2"/>
    </font>
    <font>
      <b/>
      <sz val="12"/>
      <color rgb="FFFF0000"/>
      <name val="Calibri"/>
      <family val="2"/>
      <scheme val="minor"/>
    </font>
    <font>
      <b/>
      <sz val="12"/>
      <color rgb="FFFF0000"/>
      <name val="Calibri"/>
      <family val="2"/>
      <charset val="1"/>
      <scheme val="minor"/>
    </font>
    <font>
      <b/>
      <sz val="11"/>
      <color rgb="FFFF0000"/>
      <name val="Arial"/>
      <family val="2"/>
    </font>
    <font>
      <b/>
      <sz val="12"/>
      <name val="Calibri"/>
      <family val="2"/>
    </font>
  </fonts>
  <fills count="16">
    <fill>
      <patternFill patternType="none"/>
    </fill>
    <fill>
      <patternFill patternType="gray125"/>
    </fill>
    <fill>
      <patternFill patternType="solid">
        <fgColor rgb="FFFFFFFF"/>
        <bgColor rgb="FFF2F2F2"/>
      </patternFill>
    </fill>
    <fill>
      <patternFill patternType="solid">
        <fgColor rgb="FFD9D9D9"/>
        <bgColor rgb="FFF2F2F2"/>
      </patternFill>
    </fill>
    <fill>
      <patternFill patternType="solid">
        <fgColor rgb="FFFFFF00"/>
        <bgColor rgb="FFFFFF00"/>
      </patternFill>
    </fill>
    <fill>
      <patternFill patternType="solid">
        <fgColor theme="4" tint="0.39997558519241921"/>
        <bgColor rgb="FFF2F2F2"/>
      </patternFill>
    </fill>
    <fill>
      <patternFill patternType="solid">
        <fgColor theme="4" tint="0.39997558519241921"/>
        <bgColor indexed="64"/>
      </patternFill>
    </fill>
    <fill>
      <patternFill patternType="solid">
        <fgColor theme="4" tint="0.59999389629810485"/>
        <bgColor rgb="FFF2F2F2"/>
      </patternFill>
    </fill>
    <fill>
      <patternFill patternType="solid">
        <fgColor theme="4" tint="0.79998168889431442"/>
        <bgColor rgb="FFF2F2F2"/>
      </patternFill>
    </fill>
    <fill>
      <patternFill patternType="solid">
        <fgColor theme="4" tint="0.39997558519241921"/>
        <bgColor rgb="FFA6A6A6"/>
      </patternFill>
    </fill>
    <fill>
      <patternFill patternType="solid">
        <fgColor theme="4" tint="0.59999389629810485"/>
        <bgColor indexed="64"/>
      </patternFill>
    </fill>
    <fill>
      <patternFill patternType="solid">
        <fgColor theme="0"/>
        <bgColor rgb="FFF2F2F2"/>
      </patternFill>
    </fill>
    <fill>
      <patternFill patternType="solid">
        <fgColor theme="0"/>
        <bgColor indexed="64"/>
      </patternFill>
    </fill>
    <fill>
      <patternFill patternType="solid">
        <fgColor theme="4" tint="0.59999389629810485"/>
        <bgColor rgb="FFFFFFFF"/>
      </patternFill>
    </fill>
    <fill>
      <patternFill patternType="solid">
        <fgColor rgb="FFFF0000"/>
        <bgColor indexed="64"/>
      </patternFill>
    </fill>
    <fill>
      <patternFill patternType="solid">
        <fgColor theme="5" tint="0.59999389629810485"/>
        <bgColor rgb="FFF2F2F2"/>
      </patternFill>
    </fill>
  </fills>
  <borders count="52">
    <border>
      <left/>
      <right/>
      <top/>
      <bottom/>
      <diagonal/>
    </border>
    <border>
      <left style="thin">
        <color auto="1"/>
      </left>
      <right style="thin">
        <color auto="1"/>
      </right>
      <top style="thin">
        <color auto="1"/>
      </top>
      <bottom style="thin">
        <color auto="1"/>
      </bottom>
      <diagonal/>
    </border>
    <border>
      <left style="double">
        <color rgb="FF767171"/>
      </left>
      <right style="double">
        <color rgb="FF767171"/>
      </right>
      <top style="double">
        <color rgb="FF767171"/>
      </top>
      <bottom style="double">
        <color rgb="FF767171"/>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767171"/>
      </left>
      <right style="double">
        <color indexed="64"/>
      </right>
      <top style="double">
        <color rgb="FF767171"/>
      </top>
      <bottom style="double">
        <color rgb="FF767171"/>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right style="thin">
        <color auto="1"/>
      </right>
      <top style="medium">
        <color indexed="64"/>
      </top>
      <bottom style="medium">
        <color indexed="64"/>
      </bottom>
      <diagonal/>
    </border>
    <border>
      <left/>
      <right style="thin">
        <color auto="1"/>
      </right>
      <top style="medium">
        <color indexed="64"/>
      </top>
      <bottom/>
      <diagonal/>
    </border>
    <border>
      <left style="thin">
        <color auto="1"/>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s>
  <cellStyleXfs count="7">
    <xf numFmtId="0" fontId="0" fillId="0" borderId="0"/>
    <xf numFmtId="164" fontId="6" fillId="0" borderId="0" applyBorder="0" applyProtection="0"/>
    <xf numFmtId="170" fontId="6" fillId="0" borderId="0" applyBorder="0" applyProtection="0"/>
    <xf numFmtId="9" fontId="6" fillId="0" borderId="0" applyBorder="0" applyProtection="0"/>
    <xf numFmtId="0" fontId="3" fillId="0" borderId="0" applyBorder="0" applyProtection="0"/>
    <xf numFmtId="164" fontId="6" fillId="0" borderId="0" applyBorder="0" applyProtection="0"/>
    <xf numFmtId="165" fontId="6" fillId="0" borderId="0" applyBorder="0" applyProtection="0"/>
  </cellStyleXfs>
  <cellXfs count="296">
    <xf numFmtId="0" fontId="0" fillId="0" borderId="0" xfId="0"/>
    <xf numFmtId="4" fontId="1" fillId="2" borderId="3" xfId="1" applyNumberFormat="1" applyFont="1" applyFill="1" applyBorder="1" applyAlignment="1" applyProtection="1">
      <alignment horizontal="center" vertical="center"/>
    </xf>
    <xf numFmtId="0" fontId="1" fillId="2" borderId="3" xfId="0" applyFont="1" applyFill="1" applyBorder="1" applyAlignment="1">
      <alignment horizontal="left" vertical="center" wrapText="1"/>
    </xf>
    <xf numFmtId="4" fontId="1" fillId="2" borderId="3" xfId="0" applyNumberFormat="1" applyFont="1" applyFill="1" applyBorder="1" applyAlignment="1">
      <alignment horizontal="center" vertical="center" wrapText="1"/>
    </xf>
    <xf numFmtId="2" fontId="4" fillId="0" borderId="3" xfId="0" applyNumberFormat="1" applyFont="1" applyBorder="1" applyAlignment="1">
      <alignment horizontal="center" vertical="center"/>
    </xf>
    <xf numFmtId="0" fontId="4" fillId="0" borderId="0" xfId="0" applyFont="1" applyAlignment="1">
      <alignment horizontal="left"/>
    </xf>
    <xf numFmtId="0" fontId="4" fillId="0" borderId="0" xfId="0" applyFont="1"/>
    <xf numFmtId="0" fontId="4" fillId="0" borderId="0" xfId="0" applyFont="1" applyAlignment="1">
      <alignment horizontal="center" vertical="center"/>
    </xf>
    <xf numFmtId="171" fontId="4" fillId="0" borderId="0" xfId="0" applyNumberFormat="1" applyFont="1" applyAlignment="1">
      <alignment horizontal="center" vertical="center"/>
    </xf>
    <xf numFmtId="0" fontId="4" fillId="0" borderId="0" xfId="0" applyFont="1" applyAlignment="1">
      <alignment horizontal="center"/>
    </xf>
    <xf numFmtId="0" fontId="5" fillId="3" borderId="3" xfId="0" applyFont="1" applyFill="1" applyBorder="1" applyAlignment="1">
      <alignment horizontal="center" vertical="center" wrapText="1"/>
    </xf>
    <xf numFmtId="9" fontId="5" fillId="3" borderId="3"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xf>
    <xf numFmtId="2" fontId="4" fillId="3" borderId="3" xfId="0" applyNumberFormat="1" applyFont="1" applyFill="1" applyBorder="1" applyAlignment="1">
      <alignment horizontal="center"/>
    </xf>
    <xf numFmtId="4" fontId="1" fillId="2" borderId="4" xfId="1" applyNumberFormat="1" applyFont="1" applyFill="1" applyBorder="1" applyAlignment="1" applyProtection="1">
      <alignment horizontal="center" vertical="center"/>
    </xf>
    <xf numFmtId="4" fontId="1" fillId="2" borderId="5" xfId="1" applyNumberFormat="1" applyFont="1" applyFill="1" applyBorder="1" applyAlignment="1" applyProtection="1">
      <alignment horizontal="center" vertical="center"/>
    </xf>
    <xf numFmtId="0" fontId="7"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3" fillId="10" borderId="0" xfId="0" applyFont="1" applyFill="1" applyAlignment="1">
      <alignment horizontal="center" vertical="center" wrapText="1"/>
    </xf>
    <xf numFmtId="0" fontId="13" fillId="10" borderId="6" xfId="0" applyFont="1" applyFill="1" applyBorder="1" applyAlignment="1">
      <alignment horizontal="center" vertical="center" wrapText="1"/>
    </xf>
    <xf numFmtId="0" fontId="15"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0" fillId="0" borderId="0" xfId="0" applyAlignment="1">
      <alignment horizontal="center"/>
    </xf>
    <xf numFmtId="0" fontId="16" fillId="7" borderId="1" xfId="0" applyFont="1" applyFill="1" applyBorder="1" applyAlignment="1">
      <alignment horizontal="center" vertical="center" wrapText="1"/>
    </xf>
    <xf numFmtId="0" fontId="16" fillId="7" borderId="1" xfId="0" applyFont="1" applyFill="1" applyBorder="1" applyAlignment="1">
      <alignment horizontal="left" vertical="center" wrapText="1"/>
    </xf>
    <xf numFmtId="4" fontId="18" fillId="11" borderId="1" xfId="0" applyNumberFormat="1" applyFont="1" applyFill="1" applyBorder="1" applyAlignment="1">
      <alignment horizontal="center" vertical="center"/>
    </xf>
    <xf numFmtId="0" fontId="16" fillId="8" borderId="1" xfId="0" applyFont="1" applyFill="1" applyBorder="1" applyAlignment="1">
      <alignment horizontal="center" vertical="center" wrapText="1"/>
    </xf>
    <xf numFmtId="0" fontId="16" fillId="8" borderId="1" xfId="0" applyFont="1" applyFill="1" applyBorder="1" applyAlignment="1">
      <alignment horizontal="left" vertical="center" wrapText="1"/>
    </xf>
    <xf numFmtId="0" fontId="17" fillId="0" borderId="0" xfId="0" applyFont="1"/>
    <xf numFmtId="2" fontId="17" fillId="0" borderId="1" xfId="0" applyNumberFormat="1" applyFont="1" applyBorder="1"/>
    <xf numFmtId="0" fontId="17" fillId="0" borderId="1" xfId="0" applyFont="1" applyBorder="1"/>
    <xf numFmtId="9" fontId="17" fillId="0" borderId="1" xfId="0" applyNumberFormat="1" applyFont="1" applyBorder="1"/>
    <xf numFmtId="171" fontId="17" fillId="0" borderId="1" xfId="0" applyNumberFormat="1" applyFont="1" applyBorder="1"/>
    <xf numFmtId="170" fontId="17" fillId="0" borderId="1" xfId="2" applyFont="1" applyBorder="1"/>
    <xf numFmtId="0" fontId="17" fillId="0" borderId="0" xfId="0" applyFont="1" applyAlignment="1">
      <alignment horizontal="left"/>
    </xf>
    <xf numFmtId="0" fontId="16" fillId="6" borderId="1" xfId="0" applyFont="1" applyFill="1" applyBorder="1" applyAlignment="1">
      <alignment horizontal="center" vertical="center" wrapText="1"/>
    </xf>
    <xf numFmtId="0" fontId="16" fillId="0" borderId="0" xfId="0" applyFont="1" applyAlignment="1">
      <alignment vertical="center" wrapText="1"/>
    </xf>
    <xf numFmtId="0" fontId="17" fillId="12" borderId="0" xfId="0" applyFont="1" applyFill="1" applyAlignment="1">
      <alignment vertical="center" wrapText="1"/>
    </xf>
    <xf numFmtId="0" fontId="17" fillId="0" borderId="0" xfId="0" applyFont="1" applyAlignment="1">
      <alignment horizontal="left" vertical="center" wrapText="1"/>
    </xf>
    <xf numFmtId="0" fontId="17" fillId="0" borderId="0" xfId="0" applyFont="1" applyAlignment="1">
      <alignment horizontal="center" vertical="center" wrapText="1"/>
    </xf>
    <xf numFmtId="0" fontId="16" fillId="0" borderId="0" xfId="0" applyFont="1" applyAlignment="1">
      <alignment horizontal="center" vertical="center" wrapText="1"/>
    </xf>
    <xf numFmtId="0" fontId="20" fillId="12" borderId="0" xfId="0" applyFont="1" applyFill="1" applyAlignment="1">
      <alignment vertical="center" wrapText="1"/>
    </xf>
    <xf numFmtId="0" fontId="23" fillId="0" borderId="0" xfId="0" applyFont="1" applyAlignment="1">
      <alignment horizontal="center" vertical="center"/>
    </xf>
    <xf numFmtId="0" fontId="23" fillId="0" borderId="0" xfId="0" applyFont="1"/>
    <xf numFmtId="0" fontId="23" fillId="0" borderId="0" xfId="0" applyFont="1" applyAlignment="1">
      <alignment wrapText="1"/>
    </xf>
    <xf numFmtId="0" fontId="22" fillId="2" borderId="0" xfId="0" applyFont="1" applyFill="1" applyAlignment="1">
      <alignment horizontal="center" vertical="center" wrapText="1"/>
    </xf>
    <xf numFmtId="4" fontId="24" fillId="2" borderId="1" xfId="0" applyNumberFormat="1" applyFont="1" applyFill="1" applyBorder="1" applyAlignment="1">
      <alignment horizontal="center" vertical="center"/>
    </xf>
    <xf numFmtId="0" fontId="23" fillId="0" borderId="0" xfId="0" applyFont="1" applyAlignment="1">
      <alignment vertical="center"/>
    </xf>
    <xf numFmtId="0" fontId="23" fillId="2" borderId="0" xfId="0" applyFont="1" applyFill="1" applyAlignment="1">
      <alignment horizontal="left" vertical="center" wrapText="1"/>
    </xf>
    <xf numFmtId="169" fontId="23" fillId="2" borderId="0" xfId="0" applyNumberFormat="1" applyFont="1" applyFill="1" applyAlignment="1">
      <alignment vertical="center"/>
    </xf>
    <xf numFmtId="169" fontId="25" fillId="2" borderId="0" xfId="0" applyNumberFormat="1" applyFont="1" applyFill="1" applyAlignment="1">
      <alignment vertical="center"/>
    </xf>
    <xf numFmtId="0" fontId="23" fillId="2" borderId="0" xfId="0" applyFont="1" applyFill="1" applyAlignment="1">
      <alignment vertical="center"/>
    </xf>
    <xf numFmtId="168" fontId="22" fillId="2" borderId="1" xfId="0" applyNumberFormat="1" applyFont="1" applyFill="1" applyBorder="1" applyAlignment="1">
      <alignment horizontal="right" vertical="center" wrapText="1"/>
    </xf>
    <xf numFmtId="0" fontId="23" fillId="2" borderId="0" xfId="0" applyFont="1" applyFill="1" applyAlignment="1">
      <alignment horizontal="right" vertical="center" wrapText="1"/>
    </xf>
    <xf numFmtId="0" fontId="23" fillId="0" borderId="0" xfId="0" applyFont="1" applyAlignment="1">
      <alignment horizontal="right" vertical="center"/>
    </xf>
    <xf numFmtId="166" fontId="23" fillId="0" borderId="0" xfId="0" applyNumberFormat="1" applyFont="1" applyAlignment="1">
      <alignment vertical="center"/>
    </xf>
    <xf numFmtId="0" fontId="23" fillId="0" borderId="0" xfId="0" applyFont="1" applyAlignment="1">
      <alignment horizontal="left" vertical="center"/>
    </xf>
    <xf numFmtId="4" fontId="23" fillId="2" borderId="0" xfId="0" applyNumberFormat="1" applyFont="1" applyFill="1" applyAlignment="1">
      <alignment horizontal="center" vertical="center" wrapText="1"/>
    </xf>
    <xf numFmtId="0" fontId="29" fillId="2" borderId="0" xfId="0" applyFont="1" applyFill="1" applyAlignment="1">
      <alignment horizontal="center" vertical="center" wrapText="1"/>
    </xf>
    <xf numFmtId="0" fontId="29" fillId="0" borderId="0" xfId="0" applyFont="1" applyAlignment="1">
      <alignment horizontal="center" vertical="center"/>
    </xf>
    <xf numFmtId="4" fontId="29" fillId="0" borderId="1" xfId="0" applyNumberFormat="1" applyFont="1" applyBorder="1" applyAlignment="1">
      <alignment horizontal="right" vertical="center"/>
    </xf>
    <xf numFmtId="0" fontId="29" fillId="0" borderId="0" xfId="0" applyFont="1" applyAlignment="1">
      <alignment vertical="center"/>
    </xf>
    <xf numFmtId="4" fontId="29" fillId="10" borderId="1" xfId="0" applyNumberFormat="1" applyFont="1" applyFill="1" applyBorder="1" applyAlignment="1">
      <alignment horizontal="right" vertical="center"/>
    </xf>
    <xf numFmtId="0" fontId="22" fillId="7" borderId="1" xfId="0" applyFont="1" applyFill="1" applyBorder="1" applyAlignment="1">
      <alignment horizontal="center" vertical="center" wrapText="1"/>
    </xf>
    <xf numFmtId="0" fontId="31" fillId="10" borderId="1" xfId="0" applyFont="1" applyFill="1" applyBorder="1" applyAlignment="1">
      <alignment horizontal="center" vertical="center" wrapText="1"/>
    </xf>
    <xf numFmtId="0" fontId="23" fillId="2" borderId="0" xfId="0" applyFont="1" applyFill="1" applyAlignment="1">
      <alignment vertical="center" wrapText="1"/>
    </xf>
    <xf numFmtId="0" fontId="23" fillId="2" borderId="1" xfId="0" applyFont="1" applyFill="1" applyBorder="1" applyAlignment="1">
      <alignment horizontal="left" vertical="center" wrapText="1"/>
    </xf>
    <xf numFmtId="0" fontId="27" fillId="2" borderId="0" xfId="0" applyFont="1" applyFill="1" applyAlignment="1">
      <alignment vertical="center" wrapText="1"/>
    </xf>
    <xf numFmtId="0" fontId="22" fillId="2" borderId="0" xfId="0" applyFont="1" applyFill="1" applyAlignment="1">
      <alignment horizontal="right" vertical="center" wrapText="1"/>
    </xf>
    <xf numFmtId="0" fontId="23" fillId="5" borderId="1" xfId="0" applyFont="1" applyFill="1" applyBorder="1" applyAlignment="1">
      <alignment horizontal="left" vertical="center" wrapText="1"/>
    </xf>
    <xf numFmtId="0" fontId="23" fillId="5" borderId="1" xfId="0" applyFont="1" applyFill="1" applyBorder="1" applyAlignment="1">
      <alignment horizontal="center" vertical="center" wrapText="1"/>
    </xf>
    <xf numFmtId="4" fontId="23" fillId="2" borderId="1" xfId="1" applyNumberFormat="1" applyFont="1" applyFill="1" applyBorder="1" applyAlignment="1" applyProtection="1">
      <alignment horizontal="right" vertical="center" wrapText="1"/>
    </xf>
    <xf numFmtId="4" fontId="23" fillId="2" borderId="1" xfId="0" applyNumberFormat="1" applyFont="1" applyFill="1" applyBorder="1" applyAlignment="1">
      <alignment horizontal="right" vertical="center" wrapText="1"/>
    </xf>
    <xf numFmtId="10" fontId="35" fillId="2" borderId="0" xfId="0" applyNumberFormat="1" applyFont="1" applyFill="1" applyAlignment="1">
      <alignment horizontal="right" vertical="center" wrapText="1"/>
    </xf>
    <xf numFmtId="2" fontId="23" fillId="2" borderId="1" xfId="0"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22" fillId="0" borderId="0" xfId="0" applyFont="1" applyAlignment="1">
      <alignment horizontal="right" vertical="center" wrapText="1"/>
    </xf>
    <xf numFmtId="2" fontId="23" fillId="2" borderId="0" xfId="0" applyNumberFormat="1" applyFont="1" applyFill="1" applyAlignment="1">
      <alignment horizontal="right" vertical="center" wrapText="1"/>
    </xf>
    <xf numFmtId="4" fontId="23" fillId="2" borderId="0" xfId="0" applyNumberFormat="1" applyFont="1" applyFill="1" applyAlignment="1">
      <alignment horizontal="right" vertical="center" wrapText="1"/>
    </xf>
    <xf numFmtId="2" fontId="24" fillId="0" borderId="6" xfId="0" applyNumberFormat="1" applyFont="1" applyBorder="1" applyAlignment="1" applyProtection="1">
      <alignment horizontal="center" vertical="center" wrapText="1"/>
      <protection locked="0"/>
    </xf>
    <xf numFmtId="2" fontId="24" fillId="0" borderId="1" xfId="0" applyNumberFormat="1" applyFont="1" applyBorder="1" applyAlignment="1" applyProtection="1">
      <alignment horizontal="center" vertical="center" wrapText="1"/>
      <protection locked="0"/>
    </xf>
    <xf numFmtId="0" fontId="22" fillId="2" borderId="0" xfId="0" applyFont="1" applyFill="1" applyAlignment="1">
      <alignment horizontal="center" vertical="center"/>
    </xf>
    <xf numFmtId="0" fontId="30" fillId="11" borderId="0" xfId="0" applyFont="1" applyFill="1" applyBorder="1" applyAlignment="1">
      <alignment horizontal="center" vertical="center" wrapText="1"/>
    </xf>
    <xf numFmtId="0" fontId="24" fillId="11" borderId="0" xfId="0" applyFont="1" applyFill="1" applyBorder="1" applyAlignment="1">
      <alignment horizontal="center" vertical="center"/>
    </xf>
    <xf numFmtId="0" fontId="25" fillId="11" borderId="0" xfId="4" applyFont="1" applyFill="1" applyBorder="1" applyAlignment="1" applyProtection="1">
      <alignment horizontal="center" vertical="center" wrapText="1"/>
    </xf>
    <xf numFmtId="4" fontId="24" fillId="11" borderId="0" xfId="0" applyNumberFormat="1" applyFont="1" applyFill="1" applyBorder="1" applyAlignment="1">
      <alignment horizontal="center" vertical="center"/>
    </xf>
    <xf numFmtId="0" fontId="23" fillId="12" borderId="0" xfId="0" applyFont="1" applyFill="1" applyBorder="1"/>
    <xf numFmtId="0" fontId="22" fillId="11" borderId="0" xfId="0" applyFont="1" applyFill="1" applyBorder="1" applyAlignment="1">
      <alignment horizontal="center" vertical="center"/>
    </xf>
    <xf numFmtId="0" fontId="23" fillId="12" borderId="0" xfId="0" applyFont="1" applyFill="1" applyBorder="1" applyAlignment="1">
      <alignment vertical="center"/>
    </xf>
    <xf numFmtId="4" fontId="23" fillId="8" borderId="1" xfId="1" applyNumberFormat="1" applyFont="1" applyFill="1" applyBorder="1" applyAlignment="1" applyProtection="1">
      <alignment horizontal="right" vertical="center" wrapText="1"/>
    </xf>
    <xf numFmtId="4" fontId="23" fillId="8" borderId="1" xfId="0" applyNumberFormat="1" applyFont="1" applyFill="1" applyBorder="1" applyAlignment="1">
      <alignment horizontal="right" vertical="center" wrapText="1"/>
    </xf>
    <xf numFmtId="1" fontId="30" fillId="10" borderId="1" xfId="0" applyNumberFormat="1" applyFont="1" applyFill="1" applyBorder="1" applyAlignment="1">
      <alignment horizontal="center" vertical="center"/>
    </xf>
    <xf numFmtId="0" fontId="23" fillId="2" borderId="0" xfId="0" applyFont="1" applyFill="1" applyAlignment="1">
      <alignment horizontal="center" vertical="center" wrapText="1"/>
    </xf>
    <xf numFmtId="0" fontId="23" fillId="2" borderId="7" xfId="0" applyFont="1" applyFill="1" applyBorder="1" applyAlignment="1">
      <alignment horizontal="center" vertical="center" wrapText="1"/>
    </xf>
    <xf numFmtId="0" fontId="32" fillId="10" borderId="1" xfId="0" applyFont="1" applyFill="1" applyBorder="1" applyAlignment="1">
      <alignment horizontal="center" vertical="center" wrapText="1"/>
    </xf>
    <xf numFmtId="14" fontId="28" fillId="10" borderId="1" xfId="0" applyNumberFormat="1" applyFont="1" applyFill="1" applyBorder="1" applyAlignment="1">
      <alignment horizontal="center" wrapText="1"/>
    </xf>
    <xf numFmtId="9" fontId="23" fillId="2" borderId="1" xfId="3" applyFont="1" applyFill="1" applyBorder="1" applyAlignment="1" applyProtection="1">
      <alignment horizontal="center" vertical="center" wrapText="1"/>
    </xf>
    <xf numFmtId="4" fontId="23" fillId="8" borderId="1" xfId="1" applyNumberFormat="1" applyFont="1" applyFill="1" applyBorder="1" applyAlignment="1" applyProtection="1">
      <alignment horizontal="center" vertical="center" wrapText="1"/>
    </xf>
    <xf numFmtId="10" fontId="24" fillId="2" borderId="1" xfId="3" applyNumberFormat="1" applyFont="1" applyFill="1" applyBorder="1" applyAlignment="1" applyProtection="1">
      <alignment horizontal="center" vertical="center" wrapText="1"/>
    </xf>
    <xf numFmtId="10" fontId="24" fillId="8" borderId="1" xfId="3" applyNumberFormat="1" applyFont="1" applyFill="1" applyBorder="1" applyAlignment="1" applyProtection="1">
      <alignment horizontal="center" vertical="center" wrapText="1"/>
    </xf>
    <xf numFmtId="10" fontId="24" fillId="0" borderId="1" xfId="3" applyNumberFormat="1" applyFont="1" applyBorder="1" applyAlignment="1" applyProtection="1">
      <alignment horizontal="center" vertical="center" wrapText="1"/>
    </xf>
    <xf numFmtId="10" fontId="24" fillId="4" borderId="1" xfId="3" applyNumberFormat="1" applyFont="1" applyFill="1" applyBorder="1" applyAlignment="1" applyProtection="1">
      <alignment horizontal="center" vertical="center" wrapText="1"/>
    </xf>
    <xf numFmtId="10" fontId="24" fillId="8" borderId="1" xfId="0" applyNumberFormat="1" applyFont="1" applyFill="1" applyBorder="1" applyAlignment="1">
      <alignment horizontal="center" vertical="center" wrapText="1"/>
    </xf>
    <xf numFmtId="10" fontId="35" fillId="2" borderId="0" xfId="0" applyNumberFormat="1" applyFont="1" applyFill="1" applyAlignment="1">
      <alignment horizontal="center" vertical="center" wrapText="1"/>
    </xf>
    <xf numFmtId="10" fontId="35" fillId="2" borderId="0" xfId="3" applyNumberFormat="1" applyFont="1" applyFill="1" applyBorder="1" applyAlignment="1" applyProtection="1">
      <alignment horizontal="center" vertical="center" wrapText="1"/>
    </xf>
    <xf numFmtId="4" fontId="23" fillId="2" borderId="1" xfId="1" applyNumberFormat="1" applyFont="1" applyFill="1" applyBorder="1" applyAlignment="1" applyProtection="1">
      <alignment horizontal="center" vertical="center" wrapText="1"/>
    </xf>
    <xf numFmtId="4" fontId="23" fillId="8" borderId="1" xfId="0" applyNumberFormat="1" applyFont="1" applyFill="1" applyBorder="1" applyAlignment="1">
      <alignment horizontal="center" vertical="center" wrapText="1"/>
    </xf>
    <xf numFmtId="0" fontId="30" fillId="0" borderId="0" xfId="0" applyFont="1" applyAlignment="1">
      <alignment horizontal="center" vertical="center"/>
    </xf>
    <xf numFmtId="0" fontId="22" fillId="7" borderId="1" xfId="0" applyFont="1" applyFill="1" applyBorder="1" applyAlignment="1">
      <alignment horizontal="center" vertical="center" wrapText="1"/>
    </xf>
    <xf numFmtId="0" fontId="23" fillId="2" borderId="0" xfId="0" applyFont="1" applyFill="1" applyAlignment="1">
      <alignment horizontal="center" vertical="center" wrapText="1"/>
    </xf>
    <xf numFmtId="10" fontId="24" fillId="0" borderId="1" xfId="3" applyNumberFormat="1" applyFont="1" applyFill="1" applyBorder="1" applyAlignment="1" applyProtection="1">
      <alignment horizontal="center" vertical="center" wrapText="1"/>
    </xf>
    <xf numFmtId="0" fontId="37" fillId="2" borderId="7" xfId="0" applyFont="1" applyFill="1" applyBorder="1" applyAlignment="1">
      <alignment horizontal="center" vertical="center" wrapText="1"/>
    </xf>
    <xf numFmtId="0" fontId="39" fillId="0" borderId="0" xfId="0" applyFont="1" applyFill="1" applyAlignment="1"/>
    <xf numFmtId="0" fontId="0" fillId="0" borderId="0" xfId="0" applyFill="1"/>
    <xf numFmtId="0" fontId="31" fillId="10" borderId="11" xfId="0" applyFont="1" applyFill="1" applyBorder="1" applyAlignment="1">
      <alignment horizontal="center" vertical="center" wrapText="1"/>
    </xf>
    <xf numFmtId="9" fontId="39" fillId="0" borderId="0" xfId="0" applyNumberFormat="1" applyFont="1" applyFill="1" applyAlignment="1">
      <alignment vertical="center"/>
    </xf>
    <xf numFmtId="0" fontId="22" fillId="2" borderId="9" xfId="0" applyFont="1" applyFill="1" applyBorder="1" applyAlignment="1">
      <alignment horizontal="left" vertical="center" wrapText="1"/>
    </xf>
    <xf numFmtId="0" fontId="22" fillId="7" borderId="9" xfId="0" applyFont="1" applyFill="1" applyBorder="1" applyAlignment="1">
      <alignment horizontal="center" vertical="center" wrapText="1"/>
    </xf>
    <xf numFmtId="0" fontId="23" fillId="2" borderId="9"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3" fillId="5" borderId="9" xfId="0" applyFont="1" applyFill="1" applyBorder="1" applyAlignment="1">
      <alignment horizontal="left" vertical="center" wrapText="1"/>
    </xf>
    <xf numFmtId="0" fontId="33" fillId="2" borderId="9" xfId="0" applyFont="1" applyFill="1" applyBorder="1" applyAlignment="1">
      <alignment horizontal="left" vertical="center" wrapText="1"/>
    </xf>
    <xf numFmtId="0" fontId="8"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0" fillId="0" borderId="0" xfId="0" applyFill="1" applyBorder="1"/>
    <xf numFmtId="0" fontId="22" fillId="5" borderId="0" xfId="0" applyFont="1" applyFill="1" applyBorder="1" applyAlignment="1">
      <alignment horizontal="center" vertical="center" wrapText="1"/>
    </xf>
    <xf numFmtId="0" fontId="22" fillId="7" borderId="0" xfId="0" applyFont="1" applyFill="1" applyBorder="1" applyAlignment="1">
      <alignment vertical="center" wrapText="1"/>
    </xf>
    <xf numFmtId="0" fontId="19" fillId="5" borderId="14" xfId="0" applyFont="1" applyFill="1" applyBorder="1" applyAlignment="1">
      <alignment horizontal="center" vertical="center" wrapText="1"/>
    </xf>
    <xf numFmtId="0" fontId="8" fillId="2" borderId="14" xfId="0" applyFont="1" applyFill="1" applyBorder="1" applyAlignment="1">
      <alignment horizontal="left" vertical="center" wrapText="1"/>
    </xf>
    <xf numFmtId="0" fontId="7" fillId="2" borderId="14"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31" fillId="10" borderId="20" xfId="0" applyFont="1" applyFill="1" applyBorder="1" applyAlignment="1">
      <alignment horizontal="center" vertical="center" wrapText="1"/>
    </xf>
    <xf numFmtId="4" fontId="24" fillId="2" borderId="21" xfId="0" applyNumberFormat="1" applyFont="1" applyFill="1" applyBorder="1" applyAlignment="1">
      <alignment horizontal="center" vertical="center"/>
    </xf>
    <xf numFmtId="0" fontId="31" fillId="10" borderId="13" xfId="0" applyFont="1" applyFill="1" applyBorder="1" applyAlignment="1">
      <alignment horizontal="center" vertical="center" wrapText="1"/>
    </xf>
    <xf numFmtId="0" fontId="30" fillId="7" borderId="18" xfId="0" applyFont="1" applyFill="1" applyBorder="1" applyAlignment="1">
      <alignment horizontal="center" vertical="center" wrapText="1"/>
    </xf>
    <xf numFmtId="4" fontId="24" fillId="2" borderId="18" xfId="0" applyNumberFormat="1" applyFont="1" applyFill="1" applyBorder="1" applyAlignment="1">
      <alignment horizontal="center" vertical="center"/>
    </xf>
    <xf numFmtId="4" fontId="24" fillId="2" borderId="19" xfId="0" applyNumberFormat="1" applyFont="1" applyFill="1" applyBorder="1" applyAlignment="1">
      <alignment horizontal="center" vertical="center"/>
    </xf>
    <xf numFmtId="0" fontId="22" fillId="5" borderId="0" xfId="0" applyFont="1" applyFill="1" applyBorder="1" applyAlignment="1">
      <alignment vertical="center" wrapText="1"/>
    </xf>
    <xf numFmtId="0" fontId="22" fillId="9" borderId="0" xfId="0" applyFont="1" applyFill="1" applyBorder="1" applyAlignment="1">
      <alignment vertical="center" wrapText="1"/>
    </xf>
    <xf numFmtId="0" fontId="22" fillId="2" borderId="1"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9" fontId="23" fillId="2" borderId="0" xfId="3" applyFont="1" applyFill="1" applyBorder="1" applyAlignment="1" applyProtection="1">
      <alignment horizontal="center" vertical="center" wrapText="1"/>
    </xf>
    <xf numFmtId="0" fontId="31" fillId="7" borderId="1"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22" fillId="5" borderId="26" xfId="0" applyFont="1" applyFill="1" applyBorder="1" applyAlignment="1">
      <alignment horizontal="center" vertical="center" wrapText="1"/>
    </xf>
    <xf numFmtId="0" fontId="28" fillId="5" borderId="12" xfId="0" applyFont="1" applyFill="1" applyBorder="1" applyAlignment="1">
      <alignment horizontal="center" vertical="center"/>
    </xf>
    <xf numFmtId="0" fontId="28" fillId="5" borderId="16" xfId="0" applyFont="1" applyFill="1" applyBorder="1" applyAlignment="1">
      <alignment horizontal="center" vertical="center"/>
    </xf>
    <xf numFmtId="0" fontId="28" fillId="5" borderId="17" xfId="0" applyFont="1" applyFill="1" applyBorder="1" applyAlignment="1">
      <alignment horizontal="center" vertical="center"/>
    </xf>
    <xf numFmtId="10" fontId="24" fillId="0" borderId="19" xfId="0" applyNumberFormat="1" applyFont="1" applyBorder="1" applyAlignment="1">
      <alignment horizontal="center" vertical="center"/>
    </xf>
    <xf numFmtId="0" fontId="37" fillId="2" borderId="1" xfId="4" applyFont="1" applyFill="1" applyBorder="1" applyAlignment="1" applyProtection="1">
      <alignment horizontal="center" vertical="center" wrapText="1"/>
    </xf>
    <xf numFmtId="0" fontId="30" fillId="0" borderId="0" xfId="0" applyFont="1" applyFill="1" applyAlignment="1">
      <alignment horizontal="center" vertical="center" wrapText="1"/>
    </xf>
    <xf numFmtId="14" fontId="37" fillId="2" borderId="1" xfId="4" applyNumberFormat="1" applyFont="1" applyFill="1" applyBorder="1" applyAlignment="1" applyProtection="1">
      <alignment horizontal="center" vertical="center" wrapText="1"/>
    </xf>
    <xf numFmtId="0" fontId="31" fillId="10" borderId="32" xfId="0" applyFont="1" applyFill="1" applyBorder="1" applyAlignment="1">
      <alignment horizontal="center" vertical="center" wrapText="1"/>
    </xf>
    <xf numFmtId="172" fontId="0" fillId="0" borderId="0" xfId="0" applyNumberFormat="1" applyFill="1" applyBorder="1" applyAlignment="1">
      <alignment horizontal="center" vertical="center"/>
    </xf>
    <xf numFmtId="0" fontId="31" fillId="0" borderId="0" xfId="0" applyFont="1" applyFill="1" applyBorder="1" applyAlignment="1">
      <alignment horizontal="center" vertical="center" wrapText="1"/>
    </xf>
    <xf numFmtId="0" fontId="42" fillId="0" borderId="0" xfId="0" applyFont="1" applyFill="1" applyBorder="1"/>
    <xf numFmtId="0" fontId="21" fillId="0" borderId="27" xfId="0" applyFont="1" applyFill="1" applyBorder="1" applyAlignment="1">
      <alignment horizontal="left" vertical="center" wrapText="1"/>
    </xf>
    <xf numFmtId="0" fontId="21" fillId="0" borderId="16" xfId="0" applyFont="1" applyFill="1" applyBorder="1" applyAlignment="1">
      <alignment horizontal="center" vertical="center" wrapText="1"/>
    </xf>
    <xf numFmtId="0" fontId="21" fillId="0" borderId="28" xfId="0" applyFont="1" applyFill="1" applyBorder="1" applyAlignment="1">
      <alignment horizontal="left" vertical="center" wrapText="1"/>
    </xf>
    <xf numFmtId="0" fontId="21" fillId="0" borderId="18"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1" fillId="0" borderId="0" xfId="0" applyFont="1" applyFill="1" applyBorder="1" applyAlignment="1">
      <alignment horizontal="center" vertical="center" wrapText="1"/>
    </xf>
    <xf numFmtId="0" fontId="20" fillId="0" borderId="0" xfId="0" applyFont="1" applyFill="1" applyAlignment="1">
      <alignment vertical="center" wrapText="1"/>
    </xf>
    <xf numFmtId="0" fontId="21" fillId="10" borderId="24" xfId="0" applyFont="1" applyFill="1" applyBorder="1" applyAlignment="1">
      <alignment horizontal="center" vertical="center" wrapText="1"/>
    </xf>
    <xf numFmtId="0" fontId="21" fillId="10" borderId="35" xfId="0" applyFont="1" applyFill="1" applyBorder="1" applyAlignment="1">
      <alignment horizontal="center" vertical="center" wrapText="1"/>
    </xf>
    <xf numFmtId="0" fontId="21" fillId="10" borderId="25" xfId="0" applyFont="1" applyFill="1" applyBorder="1" applyAlignment="1">
      <alignment horizontal="center" vertical="center" wrapText="1"/>
    </xf>
    <xf numFmtId="0" fontId="21" fillId="7" borderId="25" xfId="0" applyFont="1" applyFill="1" applyBorder="1" applyAlignment="1">
      <alignment horizontal="center" vertical="center" wrapText="1"/>
    </xf>
    <xf numFmtId="0" fontId="21" fillId="7" borderId="26" xfId="0" applyFont="1" applyFill="1" applyBorder="1" applyAlignment="1">
      <alignment horizontal="center" vertical="center" wrapText="1"/>
    </xf>
    <xf numFmtId="4" fontId="44" fillId="0" borderId="16" xfId="0" applyNumberFormat="1" applyFont="1" applyFill="1" applyBorder="1" applyAlignment="1">
      <alignment horizontal="center" vertical="center" wrapText="1"/>
    </xf>
    <xf numFmtId="4" fontId="44" fillId="0" borderId="18" xfId="0" applyNumberFormat="1" applyFont="1" applyFill="1" applyBorder="1" applyAlignment="1">
      <alignment horizontal="center" vertical="center" wrapText="1"/>
    </xf>
    <xf numFmtId="4" fontId="24" fillId="2" borderId="1" xfId="1" applyNumberFormat="1" applyFont="1" applyFill="1" applyBorder="1" applyAlignment="1" applyProtection="1">
      <alignment horizontal="center" vertical="center" wrapText="1"/>
    </xf>
    <xf numFmtId="4" fontId="45" fillId="10" borderId="1" xfId="0" applyNumberFormat="1" applyFont="1" applyFill="1" applyBorder="1" applyAlignment="1">
      <alignment horizontal="center" vertical="center" wrapText="1"/>
    </xf>
    <xf numFmtId="10" fontId="37" fillId="0" borderId="13" xfId="4" applyNumberFormat="1" applyFont="1" applyBorder="1" applyAlignment="1" applyProtection="1">
      <alignment horizontal="center" vertical="center"/>
    </xf>
    <xf numFmtId="10" fontId="37" fillId="0" borderId="28" xfId="4" applyNumberFormat="1" applyFont="1" applyBorder="1" applyAlignment="1" applyProtection="1">
      <alignment horizontal="center" vertical="center"/>
    </xf>
    <xf numFmtId="0" fontId="30" fillId="7" borderId="1" xfId="0" applyFont="1" applyFill="1" applyBorder="1" applyAlignment="1">
      <alignment horizontal="center" vertical="center" wrapText="1"/>
    </xf>
    <xf numFmtId="4" fontId="23" fillId="0" borderId="1" xfId="0" applyNumberFormat="1" applyFont="1" applyFill="1" applyBorder="1" applyAlignment="1">
      <alignment horizontal="right" vertical="center" wrapText="1"/>
    </xf>
    <xf numFmtId="4" fontId="21" fillId="0" borderId="16" xfId="0" applyNumberFormat="1" applyFont="1" applyFill="1" applyBorder="1" applyAlignment="1">
      <alignment horizontal="center" vertical="center" wrapText="1"/>
    </xf>
    <xf numFmtId="4" fontId="21" fillId="0" borderId="18"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4" fontId="21" fillId="0" borderId="19" xfId="0" applyNumberFormat="1" applyFont="1" applyFill="1" applyBorder="1" applyAlignment="1">
      <alignment horizontal="center" vertical="center" wrapText="1"/>
    </xf>
    <xf numFmtId="4" fontId="22" fillId="7" borderId="1" xfId="0" applyNumberFormat="1" applyFont="1" applyFill="1" applyBorder="1" applyAlignment="1">
      <alignment horizontal="center" vertical="center" wrapText="1"/>
    </xf>
    <xf numFmtId="172" fontId="30" fillId="10" borderId="1" xfId="0" applyNumberFormat="1" applyFont="1" applyFill="1" applyBorder="1" applyAlignment="1">
      <alignment horizontal="center" vertical="center"/>
    </xf>
    <xf numFmtId="4" fontId="21" fillId="10" borderId="36" xfId="0" applyNumberFormat="1" applyFont="1" applyFill="1" applyBorder="1" applyAlignment="1">
      <alignment horizontal="center" vertical="center" wrapText="1"/>
    </xf>
    <xf numFmtId="0" fontId="37" fillId="2" borderId="6"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21" fillId="0" borderId="22" xfId="0" applyFont="1" applyFill="1" applyBorder="1" applyAlignment="1">
      <alignment horizontal="left" vertical="center" wrapText="1"/>
    </xf>
    <xf numFmtId="4" fontId="44" fillId="0" borderId="15" xfId="0" applyNumberFormat="1" applyFont="1" applyFill="1" applyBorder="1" applyAlignment="1">
      <alignment horizontal="center" vertical="center" wrapText="1"/>
    </xf>
    <xf numFmtId="0" fontId="21" fillId="0" borderId="15" xfId="0" applyFont="1" applyFill="1" applyBorder="1" applyAlignment="1">
      <alignment horizontal="center" vertical="center" wrapText="1"/>
    </xf>
    <xf numFmtId="4" fontId="21" fillId="0" borderId="15" xfId="0" applyNumberFormat="1" applyFont="1" applyFill="1" applyBorder="1" applyAlignment="1">
      <alignment horizontal="center" vertical="center" wrapText="1"/>
    </xf>
    <xf numFmtId="4" fontId="21" fillId="0" borderId="37" xfId="0" applyNumberFormat="1" applyFont="1" applyFill="1" applyBorder="1" applyAlignment="1">
      <alignment horizontal="center" vertical="center" wrapText="1"/>
    </xf>
    <xf numFmtId="0" fontId="22" fillId="5" borderId="41" xfId="0" applyFont="1" applyFill="1" applyBorder="1" applyAlignment="1">
      <alignment horizontal="center" vertical="center"/>
    </xf>
    <xf numFmtId="2" fontId="24" fillId="5" borderId="42" xfId="0" applyNumberFormat="1" applyFont="1" applyFill="1" applyBorder="1" applyAlignment="1">
      <alignment horizontal="center" vertical="center"/>
    </xf>
    <xf numFmtId="2" fontId="24" fillId="5" borderId="43" xfId="0" applyNumberFormat="1" applyFont="1" applyFill="1" applyBorder="1" applyAlignment="1">
      <alignment horizontal="center" vertical="center"/>
    </xf>
    <xf numFmtId="0" fontId="22" fillId="5" borderId="42" xfId="0" applyFont="1" applyFill="1" applyBorder="1" applyAlignment="1">
      <alignment horizontal="center" vertical="center"/>
    </xf>
    <xf numFmtId="0" fontId="22" fillId="5" borderId="43" xfId="0" applyFont="1" applyFill="1" applyBorder="1" applyAlignment="1">
      <alignment horizontal="center" vertical="center"/>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6" fillId="5" borderId="47" xfId="0" applyFont="1" applyFill="1" applyBorder="1" applyAlignment="1">
      <alignment horizontal="center" vertical="center"/>
    </xf>
    <xf numFmtId="0" fontId="22" fillId="5" borderId="48" xfId="0" applyFont="1" applyFill="1" applyBorder="1" applyAlignment="1">
      <alignment horizontal="center" vertical="center"/>
    </xf>
    <xf numFmtId="0" fontId="31" fillId="12" borderId="0" xfId="0" applyFont="1" applyFill="1" applyBorder="1" applyAlignment="1">
      <alignment horizontal="left" vertical="center"/>
    </xf>
    <xf numFmtId="0" fontId="30" fillId="7" borderId="1" xfId="0" applyFont="1" applyFill="1" applyBorder="1" applyAlignment="1">
      <alignment horizontal="center" vertical="center" wrapText="1"/>
    </xf>
    <xf numFmtId="0" fontId="38" fillId="0" borderId="0" xfId="0" applyFont="1" applyBorder="1" applyAlignment="1">
      <alignment horizontal="center" vertical="center" wrapText="1"/>
    </xf>
    <xf numFmtId="0" fontId="30" fillId="7" borderId="1" xfId="0" applyFont="1" applyFill="1" applyBorder="1" applyAlignment="1">
      <alignment horizontal="center" vertical="center" wrapText="1"/>
    </xf>
    <xf numFmtId="10" fontId="41" fillId="2" borderId="33" xfId="4" applyNumberFormat="1" applyFont="1" applyFill="1" applyBorder="1" applyAlignment="1" applyProtection="1">
      <alignment horizontal="center" vertical="center"/>
    </xf>
    <xf numFmtId="9" fontId="46" fillId="0" borderId="50" xfId="3" applyFont="1" applyBorder="1" applyAlignment="1">
      <alignment horizontal="center" vertical="center"/>
    </xf>
    <xf numFmtId="10" fontId="26" fillId="5" borderId="50" xfId="0" applyNumberFormat="1" applyFont="1" applyFill="1" applyBorder="1" applyAlignment="1">
      <alignment horizontal="center" vertical="center"/>
    </xf>
    <xf numFmtId="2" fontId="44" fillId="0" borderId="36" xfId="0" applyNumberFormat="1" applyFont="1" applyFill="1" applyBorder="1" applyAlignment="1">
      <alignment horizontal="center" vertical="center"/>
    </xf>
    <xf numFmtId="0" fontId="24" fillId="2" borderId="1" xfId="0" applyFont="1" applyFill="1" applyBorder="1" applyAlignment="1">
      <alignment horizontal="center" vertical="center" wrapText="1"/>
    </xf>
    <xf numFmtId="0" fontId="37" fillId="10" borderId="20" xfId="0" applyFont="1" applyFill="1" applyBorder="1" applyAlignment="1">
      <alignment horizontal="center" vertical="center" wrapText="1"/>
    </xf>
    <xf numFmtId="4" fontId="24" fillId="15" borderId="1" xfId="0" applyNumberFormat="1" applyFont="1" applyFill="1" applyBorder="1" applyAlignment="1">
      <alignment horizontal="center" vertical="center"/>
    </xf>
    <xf numFmtId="0" fontId="47" fillId="10" borderId="1" xfId="0" applyFont="1" applyFill="1" applyBorder="1" applyAlignment="1">
      <alignment horizontal="center" vertical="center" wrapText="1"/>
    </xf>
    <xf numFmtId="0" fontId="31" fillId="10" borderId="51" xfId="0" applyFont="1" applyFill="1" applyBorder="1" applyAlignment="1">
      <alignment horizontal="center" vertical="center" wrapText="1"/>
    </xf>
    <xf numFmtId="0" fontId="31" fillId="10" borderId="29" xfId="0" applyFont="1" applyFill="1" applyBorder="1" applyAlignment="1">
      <alignment horizontal="center" vertical="center" wrapText="1"/>
    </xf>
    <xf numFmtId="172" fontId="0" fillId="0" borderId="41" xfId="0" applyNumberFormat="1" applyFill="1" applyBorder="1" applyAlignment="1">
      <alignment horizontal="center" vertical="center"/>
    </xf>
    <xf numFmtId="172" fontId="0" fillId="0" borderId="42" xfId="0" applyNumberFormat="1" applyFill="1" applyBorder="1" applyAlignment="1">
      <alignment horizontal="center" vertical="center"/>
    </xf>
    <xf numFmtId="172" fontId="0" fillId="0" borderId="43" xfId="0" applyNumberFormat="1" applyFill="1" applyBorder="1" applyAlignment="1">
      <alignment horizontal="center" vertical="center"/>
    </xf>
    <xf numFmtId="0" fontId="30" fillId="7" borderId="1" xfId="0" applyFont="1" applyFill="1" applyBorder="1" applyAlignment="1">
      <alignment horizontal="center" vertical="center" wrapText="1"/>
    </xf>
    <xf numFmtId="0" fontId="24" fillId="2" borderId="18" xfId="0" applyFont="1" applyFill="1" applyBorder="1" applyAlignment="1">
      <alignment horizontal="center" vertical="center" wrapText="1"/>
    </xf>
    <xf numFmtId="0" fontId="37" fillId="2" borderId="18" xfId="4" applyFont="1" applyFill="1" applyBorder="1" applyAlignment="1" applyProtection="1">
      <alignment horizontal="center" vertical="center" wrapText="1"/>
    </xf>
    <xf numFmtId="14" fontId="37" fillId="2" borderId="18" xfId="4" applyNumberFormat="1" applyFont="1" applyFill="1" applyBorder="1" applyAlignment="1" applyProtection="1">
      <alignment horizontal="center" vertical="center" wrapText="1"/>
    </xf>
    <xf numFmtId="0" fontId="7" fillId="2" borderId="2"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3" fillId="8" borderId="1" xfId="0" applyFont="1" applyFill="1" applyBorder="1" applyAlignment="1">
      <alignment horizontal="left" vertical="center" wrapText="1"/>
    </xf>
    <xf numFmtId="0" fontId="23" fillId="5" borderId="6" xfId="0" applyFont="1" applyFill="1" applyBorder="1" applyAlignment="1">
      <alignment horizontal="center" vertical="center" wrapText="1"/>
    </xf>
    <xf numFmtId="0" fontId="23" fillId="2" borderId="1" xfId="0" applyFont="1" applyFill="1" applyBorder="1" applyAlignment="1">
      <alignment vertical="center" wrapText="1"/>
    </xf>
    <xf numFmtId="2" fontId="24" fillId="2" borderId="1" xfId="0" applyNumberFormat="1" applyFont="1" applyFill="1" applyBorder="1" applyAlignment="1" applyProtection="1">
      <alignment horizontal="center" vertical="center" wrapText="1"/>
      <protection locked="0"/>
    </xf>
    <xf numFmtId="0" fontId="22" fillId="9"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30" fillId="7" borderId="9"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22" fillId="8" borderId="9" xfId="0" applyFont="1" applyFill="1" applyBorder="1" applyAlignment="1">
      <alignment horizontal="center" vertical="center" wrapText="1"/>
    </xf>
    <xf numFmtId="0" fontId="22" fillId="9" borderId="9" xfId="0" applyFont="1" applyFill="1" applyBorder="1" applyAlignment="1">
      <alignment horizontal="center" vertical="center" wrapText="1"/>
    </xf>
    <xf numFmtId="0" fontId="22" fillId="5" borderId="9" xfId="0" applyFont="1" applyFill="1" applyBorder="1" applyAlignment="1">
      <alignment horizontal="center" vertical="center" wrapText="1"/>
    </xf>
    <xf numFmtId="167" fontId="22" fillId="2" borderId="1" xfId="0" applyNumberFormat="1" applyFont="1" applyFill="1" applyBorder="1" applyAlignment="1">
      <alignment horizontal="right" vertical="center" wrapText="1"/>
    </xf>
    <xf numFmtId="0" fontId="30" fillId="10" borderId="1" xfId="0" applyFont="1" applyFill="1" applyBorder="1" applyAlignment="1">
      <alignment horizontal="center" vertical="center"/>
    </xf>
    <xf numFmtId="0" fontId="30" fillId="10" borderId="9" xfId="0" applyFont="1" applyFill="1" applyBorder="1" applyAlignment="1">
      <alignment horizontal="center" vertical="center"/>
    </xf>
    <xf numFmtId="0" fontId="22" fillId="2" borderId="1" xfId="0" applyFont="1" applyFill="1" applyBorder="1" applyAlignment="1">
      <alignment horizontal="left" vertical="center" wrapText="1"/>
    </xf>
    <xf numFmtId="0" fontId="22" fillId="2" borderId="9" xfId="0" applyFont="1" applyFill="1" applyBorder="1" applyAlignment="1">
      <alignment horizontal="left" vertical="center" wrapText="1"/>
    </xf>
    <xf numFmtId="0" fontId="22" fillId="5" borderId="1" xfId="0" applyFont="1" applyFill="1" applyBorder="1" applyAlignment="1">
      <alignment horizontal="left" vertical="center" wrapText="1"/>
    </xf>
    <xf numFmtId="0" fontId="22" fillId="5" borderId="9" xfId="0" applyFont="1" applyFill="1" applyBorder="1" applyAlignment="1">
      <alignment horizontal="left" vertical="center" wrapText="1"/>
    </xf>
    <xf numFmtId="167" fontId="22" fillId="5" borderId="1" xfId="0" applyNumberFormat="1" applyFont="1" applyFill="1" applyBorder="1" applyAlignment="1">
      <alignment horizontal="right" vertical="center" wrapText="1"/>
    </xf>
    <xf numFmtId="0" fontId="1" fillId="0" borderId="0" xfId="0" applyFont="1" applyAlignment="1">
      <alignment horizontal="left" vertical="center" wrapText="1"/>
    </xf>
    <xf numFmtId="0" fontId="23" fillId="2" borderId="0" xfId="0" applyFont="1" applyFill="1" applyAlignment="1">
      <alignment horizontal="center" vertical="center" wrapText="1"/>
    </xf>
    <xf numFmtId="0" fontId="22" fillId="9" borderId="7" xfId="0" applyFont="1" applyFill="1" applyBorder="1" applyAlignment="1">
      <alignment horizontal="center" vertical="center" wrapText="1"/>
    </xf>
    <xf numFmtId="0" fontId="22" fillId="9" borderId="8" xfId="0" applyFont="1" applyFill="1" applyBorder="1" applyAlignment="1">
      <alignment horizontal="center" vertical="center" wrapText="1"/>
    </xf>
    <xf numFmtId="0" fontId="22" fillId="7" borderId="7" xfId="0" applyFont="1" applyFill="1" applyBorder="1" applyAlignment="1">
      <alignment horizontal="center" vertical="center" wrapText="1"/>
    </xf>
    <xf numFmtId="0" fontId="22" fillId="7" borderId="8" xfId="0" applyFont="1" applyFill="1" applyBorder="1" applyAlignment="1">
      <alignment horizontal="center" vertical="center" wrapText="1"/>
    </xf>
    <xf numFmtId="0" fontId="22" fillId="7" borderId="9"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23" xfId="0" applyFont="1" applyFill="1" applyBorder="1" applyAlignment="1">
      <alignment horizontal="center" vertical="center" wrapText="1"/>
    </xf>
    <xf numFmtId="0" fontId="22" fillId="5" borderId="22" xfId="0" applyFont="1" applyFill="1" applyBorder="1" applyAlignment="1">
      <alignment horizontal="center" vertical="center" wrapText="1"/>
    </xf>
    <xf numFmtId="0" fontId="22" fillId="7" borderId="29" xfId="0" applyFont="1" applyFill="1" applyBorder="1" applyAlignment="1">
      <alignment horizontal="center" vertical="center"/>
    </xf>
    <xf numFmtId="0" fontId="22" fillId="7" borderId="30" xfId="0" applyFont="1" applyFill="1" applyBorder="1" applyAlignment="1">
      <alignment horizontal="center" vertical="center"/>
    </xf>
    <xf numFmtId="0" fontId="22" fillId="7" borderId="10" xfId="0" applyFont="1" applyFill="1" applyBorder="1" applyAlignment="1">
      <alignment horizontal="center" vertical="center"/>
    </xf>
    <xf numFmtId="0" fontId="22" fillId="5" borderId="29" xfId="0" applyFont="1" applyFill="1" applyBorder="1" applyAlignment="1">
      <alignment horizontal="center" vertical="center"/>
    </xf>
    <xf numFmtId="0" fontId="22" fillId="5" borderId="44" xfId="0" applyFont="1" applyFill="1" applyBorder="1" applyAlignment="1">
      <alignment horizontal="center" vertical="center"/>
    </xf>
    <xf numFmtId="0" fontId="22" fillId="5" borderId="45" xfId="0" applyFont="1" applyFill="1" applyBorder="1" applyAlignment="1">
      <alignment horizontal="center" vertical="center"/>
    </xf>
    <xf numFmtId="0" fontId="22" fillId="5" borderId="38"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3" fillId="0" borderId="49" xfId="0" applyFont="1" applyBorder="1" applyAlignment="1">
      <alignment horizontal="left" vertical="center" wrapText="1"/>
    </xf>
    <xf numFmtId="0" fontId="23" fillId="0" borderId="0" xfId="0" applyFont="1" applyBorder="1" applyAlignment="1">
      <alignment horizontal="left" vertical="center" wrapText="1"/>
    </xf>
    <xf numFmtId="0" fontId="22" fillId="0" borderId="0" xfId="0" applyFont="1" applyAlignment="1">
      <alignment horizontal="center" vertical="center" wrapText="1"/>
    </xf>
    <xf numFmtId="0" fontId="22" fillId="0" borderId="39" xfId="0" applyFont="1" applyBorder="1" applyAlignment="1">
      <alignment horizontal="center" vertical="center" wrapText="1"/>
    </xf>
    <xf numFmtId="0" fontId="36" fillId="0" borderId="0" xfId="0" applyFont="1" applyAlignment="1">
      <alignment horizontal="left" vertical="center" wrapText="1" indent="1"/>
    </xf>
    <xf numFmtId="0" fontId="21" fillId="0" borderId="24" xfId="0" applyFont="1" applyFill="1" applyBorder="1" applyAlignment="1">
      <alignment horizontal="center" vertical="center" wrapText="1"/>
    </xf>
    <xf numFmtId="0" fontId="21" fillId="0" borderId="33" xfId="0" applyFont="1" applyFill="1" applyBorder="1" applyAlignment="1">
      <alignment horizontal="center" vertical="center" wrapText="1"/>
    </xf>
    <xf numFmtId="0" fontId="21" fillId="10" borderId="29" xfId="0" applyFont="1" applyFill="1" applyBorder="1" applyAlignment="1">
      <alignment horizontal="right" vertical="center" wrapText="1"/>
    </xf>
    <xf numFmtId="0" fontId="21" fillId="10" borderId="30" xfId="0" applyFont="1" applyFill="1" applyBorder="1" applyAlignment="1">
      <alignment horizontal="right" vertical="center" wrapText="1"/>
    </xf>
    <xf numFmtId="0" fontId="21" fillId="10" borderId="34" xfId="0" applyFont="1" applyFill="1" applyBorder="1" applyAlignment="1">
      <alignment horizontal="right" vertical="center" wrapText="1"/>
    </xf>
    <xf numFmtId="0" fontId="38" fillId="0" borderId="0" xfId="0" applyFont="1" applyBorder="1" applyAlignment="1">
      <alignment horizontal="center" vertical="center" wrapText="1"/>
    </xf>
    <xf numFmtId="0" fontId="36" fillId="0" borderId="0" xfId="0" applyFont="1" applyBorder="1" applyAlignment="1">
      <alignment horizontal="left" vertical="center" wrapText="1" indent="1"/>
    </xf>
    <xf numFmtId="0" fontId="21" fillId="0" borderId="31" xfId="0" applyFont="1" applyFill="1" applyBorder="1" applyAlignment="1">
      <alignment horizontal="center" vertical="center" wrapText="1"/>
    </xf>
    <xf numFmtId="0" fontId="42" fillId="0" borderId="0" xfId="0" applyFont="1" applyFill="1" applyAlignment="1">
      <alignment horizontal="center"/>
    </xf>
    <xf numFmtId="0" fontId="40" fillId="0" borderId="29" xfId="0" applyFont="1" applyFill="1" applyBorder="1" applyAlignment="1">
      <alignment horizontal="center"/>
    </xf>
    <xf numFmtId="0" fontId="40" fillId="0" borderId="30" xfId="0" applyFont="1" applyFill="1" applyBorder="1" applyAlignment="1">
      <alignment horizontal="center"/>
    </xf>
    <xf numFmtId="0" fontId="40" fillId="0" borderId="10" xfId="0" applyFont="1" applyFill="1" applyBorder="1" applyAlignment="1">
      <alignment horizontal="center"/>
    </xf>
    <xf numFmtId="0" fontId="16"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9" fillId="14" borderId="7"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9" fillId="14" borderId="9" xfId="0" applyFont="1" applyFill="1" applyBorder="1" applyAlignment="1">
      <alignment horizontal="center" vertical="center" wrapText="1"/>
    </xf>
  </cellXfs>
  <cellStyles count="7">
    <cellStyle name="Hiperlink" xfId="4" builtinId="8"/>
    <cellStyle name="Moeda" xfId="2" builtinId="4"/>
    <cellStyle name="Normal" xfId="0" builtinId="0"/>
    <cellStyle name="Porcentagem" xfId="3" builtinId="5"/>
    <cellStyle name="Vírgula" xfId="1" builtinId="3"/>
    <cellStyle name="Vírgula 2" xfId="5"/>
    <cellStyle name="Vírgula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BFBFBF"/>
      <rgbColor rgb="FF808080"/>
      <rgbColor rgb="FFA6A6A6"/>
      <rgbColor rgb="FF993366"/>
      <rgbColor rgb="FFF2F2F2"/>
      <rgbColor rgb="FFCCFFFF"/>
      <rgbColor rgb="FF660066"/>
      <rgbColor rgb="FFFF8080"/>
      <rgbColor rgb="FF0563C1"/>
      <rgbColor rgb="FFD9D9D9"/>
      <rgbColor rgb="FF000080"/>
      <rgbColor rgb="FFFF00FF"/>
      <rgbColor rgb="FFFFFF00"/>
      <rgbColor rgb="FF00FFFF"/>
      <rgbColor rgb="FF800080"/>
      <rgbColor rgb="FF800000"/>
      <rgbColor rgb="FF2E74B5"/>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767171"/>
      <rgbColor rgb="FF969696"/>
      <rgbColor rgb="FF003366"/>
      <rgbColor rgb="FF339966"/>
      <rgbColor rgb="FF003300"/>
      <rgbColor rgb="FF333300"/>
      <rgbColor rgb="FF993300"/>
      <rgbColor rgb="FF993366"/>
      <rgbColor rgb="FF333399"/>
      <rgbColor rgb="FF2C2C2C"/>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C22"/>
  <sheetViews>
    <sheetView showGridLines="0" view="pageBreakPreview" zoomScaleNormal="85" zoomScaleSheetLayoutView="100" workbookViewId="0">
      <selection activeCell="B16" sqref="B16"/>
    </sheetView>
  </sheetViews>
  <sheetFormatPr defaultColWidth="8.75" defaultRowHeight="15" x14ac:dyDescent="0.25"/>
  <cols>
    <col min="1" max="1" width="8.75" style="6"/>
    <col min="2" max="2" width="104.375" style="6" customWidth="1"/>
    <col min="3" max="3" width="5.625" style="6" customWidth="1"/>
    <col min="4" max="16384" width="8.75" style="6"/>
  </cols>
  <sheetData>
    <row r="1" spans="1:3" ht="15.75" thickBot="1" x14ac:dyDescent="0.3"/>
    <row r="2" spans="1:3" ht="24.75" customHeight="1" thickTop="1" thickBot="1" x14ac:dyDescent="0.3">
      <c r="A2" s="230"/>
      <c r="B2" s="132" t="s">
        <v>0</v>
      </c>
      <c r="C2" s="135"/>
    </row>
    <row r="3" spans="1:3" ht="16.5" thickTop="1" thickBot="1" x14ac:dyDescent="0.3">
      <c r="A3" s="230"/>
      <c r="B3" s="133"/>
      <c r="C3" s="127"/>
    </row>
    <row r="4" spans="1:3" ht="16.5" thickTop="1" thickBot="1" x14ac:dyDescent="0.3">
      <c r="A4" s="230"/>
      <c r="B4" s="133"/>
      <c r="C4" s="127"/>
    </row>
    <row r="5" spans="1:3" ht="16.5" thickTop="1" thickBot="1" x14ac:dyDescent="0.3">
      <c r="A5" s="230"/>
      <c r="B5" s="134" t="s">
        <v>1</v>
      </c>
      <c r="C5" s="128"/>
    </row>
    <row r="6" spans="1:3" ht="31.5" thickTop="1" thickBot="1" x14ac:dyDescent="0.3">
      <c r="A6" s="230"/>
      <c r="B6" s="134" t="s">
        <v>2</v>
      </c>
      <c r="C6" s="128"/>
    </row>
    <row r="7" spans="1:3" ht="16.5" thickTop="1" thickBot="1" x14ac:dyDescent="0.3">
      <c r="A7" s="230"/>
      <c r="B7" s="133"/>
      <c r="C7" s="127"/>
    </row>
    <row r="8" spans="1:3" ht="16.5" thickTop="1" thickBot="1" x14ac:dyDescent="0.3">
      <c r="A8" s="230"/>
      <c r="B8" s="133" t="s">
        <v>228</v>
      </c>
      <c r="C8" s="127"/>
    </row>
    <row r="9" spans="1:3" ht="31.5" thickTop="1" thickBot="1" x14ac:dyDescent="0.3">
      <c r="A9" s="230"/>
      <c r="B9" s="133" t="s">
        <v>216</v>
      </c>
      <c r="C9" s="127"/>
    </row>
    <row r="10" spans="1:3" ht="16.5" thickTop="1" thickBot="1" x14ac:dyDescent="0.3">
      <c r="A10" s="230"/>
      <c r="B10" s="133"/>
      <c r="C10" s="127"/>
    </row>
    <row r="11" spans="1:3" ht="31.5" thickTop="1" thickBot="1" x14ac:dyDescent="0.3">
      <c r="A11" s="230"/>
      <c r="B11" s="133" t="s">
        <v>3</v>
      </c>
      <c r="C11" s="127"/>
    </row>
    <row r="12" spans="1:3" ht="16.5" thickTop="1" thickBot="1" x14ac:dyDescent="0.3">
      <c r="A12" s="230"/>
      <c r="B12" s="133"/>
      <c r="C12" s="127"/>
    </row>
    <row r="13" spans="1:3" ht="31.5" thickTop="1" thickBot="1" x14ac:dyDescent="0.3">
      <c r="A13" s="230"/>
      <c r="B13" s="133" t="s">
        <v>229</v>
      </c>
      <c r="C13" s="127"/>
    </row>
    <row r="14" spans="1:3" ht="16.5" thickTop="1" thickBot="1" x14ac:dyDescent="0.3">
      <c r="A14" s="230"/>
      <c r="B14" s="133"/>
      <c r="C14" s="127"/>
    </row>
    <row r="15" spans="1:3" ht="31.5" thickTop="1" thickBot="1" x14ac:dyDescent="0.3">
      <c r="A15" s="18" t="s">
        <v>4</v>
      </c>
      <c r="B15" s="133" t="s">
        <v>5</v>
      </c>
      <c r="C15" s="127"/>
    </row>
    <row r="16" spans="1:3" ht="16.5" thickTop="1" thickBot="1" x14ac:dyDescent="0.3">
      <c r="A16" s="18" t="s">
        <v>6</v>
      </c>
      <c r="B16" s="133" t="s">
        <v>230</v>
      </c>
      <c r="C16" s="127"/>
    </row>
    <row r="17" spans="1:3" ht="31.5" thickTop="1" thickBot="1" x14ac:dyDescent="0.3">
      <c r="A17" s="18" t="s">
        <v>7</v>
      </c>
      <c r="B17" s="133" t="s">
        <v>8</v>
      </c>
      <c r="C17" s="127"/>
    </row>
    <row r="18" spans="1:3" ht="31.5" thickTop="1" thickBot="1" x14ac:dyDescent="0.3">
      <c r="A18" s="18" t="s">
        <v>9</v>
      </c>
      <c r="B18" s="133" t="s">
        <v>238</v>
      </c>
      <c r="C18" s="127"/>
    </row>
    <row r="19" spans="1:3" ht="16.5" thickTop="1" thickBot="1" x14ac:dyDescent="0.3">
      <c r="A19" s="18"/>
      <c r="B19" s="133"/>
      <c r="C19" s="127"/>
    </row>
    <row r="20" spans="1:3" ht="16.5" thickTop="1" thickBot="1" x14ac:dyDescent="0.3">
      <c r="A20" s="18"/>
      <c r="B20" s="133"/>
      <c r="C20" s="127"/>
    </row>
    <row r="21" spans="1:3" ht="31.5" thickTop="1" thickBot="1" x14ac:dyDescent="0.3">
      <c r="A21" s="18"/>
      <c r="B21" s="133" t="s">
        <v>10</v>
      </c>
      <c r="C21" s="127"/>
    </row>
    <row r="22" spans="1:3" ht="15.75" thickTop="1" x14ac:dyDescent="0.25"/>
  </sheetData>
  <mergeCells count="1">
    <mergeCell ref="A2:A14"/>
  </mergeCells>
  <printOptions horizontalCentered="1" verticalCentered="1"/>
  <pageMargins left="0.78740157480314965" right="0.51181102362204722" top="0.78740157480314965" bottom="0.78740157480314965" header="0.51181102362204722" footer="0.51181102362204722"/>
  <pageSetup paperSize="9" scale="68"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2:I94"/>
  <sheetViews>
    <sheetView showGridLines="0" view="pageBreakPreview" topLeftCell="A4" zoomScale="106" zoomScaleNormal="106" zoomScaleSheetLayoutView="106" workbookViewId="0">
      <selection activeCell="C17" sqref="C17"/>
    </sheetView>
  </sheetViews>
  <sheetFormatPr defaultColWidth="8.25" defaultRowHeight="15.75" x14ac:dyDescent="0.2"/>
  <cols>
    <col min="1" max="1" width="2.25" style="70" customWidth="1"/>
    <col min="2" max="2" width="3.875" style="114" customWidth="1"/>
    <col min="3" max="3" width="60.75" style="53" customWidth="1"/>
    <col min="4" max="4" width="12.875" style="97" customWidth="1"/>
    <col min="5" max="9" width="22.5" style="58" customWidth="1"/>
    <col min="10" max="16384" width="8.25" style="70"/>
  </cols>
  <sheetData>
    <row r="2" spans="1:9" x14ac:dyDescent="0.2">
      <c r="B2" s="236" t="s">
        <v>262</v>
      </c>
      <c r="C2" s="236"/>
      <c r="D2" s="236"/>
      <c r="E2" s="160"/>
      <c r="F2" s="160"/>
      <c r="G2" s="160"/>
      <c r="H2" s="160"/>
      <c r="I2" s="160"/>
    </row>
    <row r="3" spans="1:9" x14ac:dyDescent="0.2">
      <c r="B3" s="236" t="s">
        <v>263</v>
      </c>
      <c r="C3" s="236"/>
      <c r="D3" s="236"/>
      <c r="E3" s="160"/>
      <c r="F3" s="160"/>
      <c r="G3" s="160"/>
      <c r="H3" s="160"/>
      <c r="I3" s="160"/>
    </row>
    <row r="4" spans="1:9" x14ac:dyDescent="0.2">
      <c r="B4" s="236" t="s">
        <v>264</v>
      </c>
      <c r="C4" s="236"/>
      <c r="D4" s="236"/>
      <c r="E4" s="160"/>
      <c r="F4" s="160"/>
      <c r="G4" s="160"/>
      <c r="H4" s="160"/>
      <c r="I4" s="160"/>
    </row>
    <row r="5" spans="1:9" x14ac:dyDescent="0.2">
      <c r="B5" s="237" t="s">
        <v>265</v>
      </c>
      <c r="C5" s="237"/>
      <c r="D5" s="237"/>
      <c r="E5" s="70"/>
      <c r="F5" s="70"/>
      <c r="G5" s="70"/>
      <c r="H5" s="70"/>
      <c r="I5" s="70"/>
    </row>
    <row r="6" spans="1:9" x14ac:dyDescent="0.2">
      <c r="B6" s="148">
        <v>1</v>
      </c>
      <c r="C6" s="123" t="s">
        <v>11</v>
      </c>
      <c r="D6" s="98"/>
      <c r="E6" s="99">
        <f>Parâmetros!$B6</f>
        <v>5143</v>
      </c>
      <c r="F6" s="99">
        <f>Parâmetros!$B7</f>
        <v>5143</v>
      </c>
      <c r="G6" s="99" t="str">
        <f>Parâmetros!$B8</f>
        <v>5171-15</v>
      </c>
      <c r="H6" s="99" t="str">
        <f>Parâmetros!$B9</f>
        <v>3714-10</v>
      </c>
      <c r="I6" s="99" t="str">
        <f>Parâmetros!$B10</f>
        <v>2241-15</v>
      </c>
    </row>
    <row r="7" spans="1:9" s="97" customFormat="1" x14ac:dyDescent="0.2">
      <c r="A7" s="114"/>
      <c r="B7" s="148">
        <v>2</v>
      </c>
      <c r="C7" s="123" t="s">
        <v>12</v>
      </c>
      <c r="D7" s="98"/>
      <c r="E7" s="151" t="s">
        <v>140</v>
      </c>
      <c r="F7" s="151" t="s">
        <v>140</v>
      </c>
      <c r="G7" s="151" t="s">
        <v>140</v>
      </c>
      <c r="H7" s="151" t="s">
        <v>140</v>
      </c>
      <c r="I7" s="151" t="s">
        <v>140</v>
      </c>
    </row>
    <row r="8" spans="1:9" s="72" customFormat="1" ht="78.75" customHeight="1" x14ac:dyDescent="0.2">
      <c r="B8" s="149">
        <v>3</v>
      </c>
      <c r="C8" s="124" t="s">
        <v>14</v>
      </c>
      <c r="D8" s="116" t="s">
        <v>35</v>
      </c>
      <c r="E8" s="220" t="str">
        <f>Parâmetros!$A6</f>
        <v>Oficial de serviços gerais de manutenção de edificações. Segunda-feira a Sexta-feira. 44 horas semanais</v>
      </c>
      <c r="F8" s="69" t="str">
        <f>Parâmetros!$A7</f>
        <v>Oficial de serviços gerais de manutenção de edificações. Domingo a Sábado. 44 horas semanais</v>
      </c>
      <c r="G8" s="69" t="str">
        <f>Parâmetros!$A8</f>
        <v>Guarda Vidas. Terça-feira a Domingo. 44 horas semanais</v>
      </c>
      <c r="H8" s="69" t="str">
        <f>Parâmetros!$A9</f>
        <v>Recreador. Terça-feira a Domingo. 44 horas semanais</v>
      </c>
      <c r="I8" s="220" t="str">
        <f>Parâmetros!$A10</f>
        <v>Preparador de Atleta. Segunda-feira a Sexta-feira. 40 horas semanais</v>
      </c>
    </row>
    <row r="9" spans="1:9" ht="31.5" x14ac:dyDescent="0.2">
      <c r="B9" s="148">
        <v>4</v>
      </c>
      <c r="C9" s="123" t="s">
        <v>13</v>
      </c>
      <c r="D9" s="116" t="s">
        <v>35</v>
      </c>
      <c r="E9" s="181">
        <f>Parâmetros!$F$6</f>
        <v>0</v>
      </c>
      <c r="F9" s="181">
        <f>Parâmetros!$F$7</f>
        <v>0</v>
      </c>
      <c r="G9" s="181">
        <f>Parâmetros!$F$8</f>
        <v>0</v>
      </c>
      <c r="H9" s="181">
        <f>Parâmetros!$F$9</f>
        <v>0</v>
      </c>
      <c r="I9" s="181">
        <f>Parâmetros!$F$10</f>
        <v>0</v>
      </c>
    </row>
    <row r="10" spans="1:9" x14ac:dyDescent="0.25">
      <c r="B10" s="148">
        <v>5</v>
      </c>
      <c r="C10" s="123" t="s">
        <v>15</v>
      </c>
      <c r="D10" s="98"/>
      <c r="E10" s="100">
        <f>Parâmetros!$E$6</f>
        <v>0</v>
      </c>
      <c r="F10" s="100">
        <f>Parâmetros!$E$7</f>
        <v>0</v>
      </c>
      <c r="G10" s="100">
        <f>Parâmetros!$E$8</f>
        <v>0</v>
      </c>
      <c r="H10" s="100">
        <f>Parâmetros!$E$9</f>
        <v>0</v>
      </c>
      <c r="I10" s="100">
        <f>Parâmetros!$E$10</f>
        <v>0</v>
      </c>
    </row>
    <row r="12" spans="1:9" ht="31.5" x14ac:dyDescent="0.2">
      <c r="C12" s="53" t="s">
        <v>239</v>
      </c>
      <c r="D12" s="193" t="s">
        <v>16</v>
      </c>
      <c r="E12" s="180">
        <v>0</v>
      </c>
      <c r="F12" s="180">
        <f>$E$12</f>
        <v>0</v>
      </c>
      <c r="G12" s="180">
        <f>$E$12</f>
        <v>0</v>
      </c>
      <c r="H12" s="180">
        <f>$E$12</f>
        <v>0</v>
      </c>
      <c r="I12" s="180">
        <f>$E$12</f>
        <v>0</v>
      </c>
    </row>
    <row r="13" spans="1:9" ht="15.75" customHeight="1" x14ac:dyDescent="0.2">
      <c r="B13" s="231" t="s">
        <v>266</v>
      </c>
      <c r="C13" s="231"/>
      <c r="D13" s="231"/>
      <c r="E13" s="73"/>
      <c r="F13" s="73"/>
      <c r="G13" s="73"/>
      <c r="H13" s="73"/>
      <c r="I13" s="73"/>
    </row>
    <row r="14" spans="1:9" s="97" customFormat="1" x14ac:dyDescent="0.2">
      <c r="A14" s="114"/>
      <c r="B14" s="75">
        <v>1</v>
      </c>
      <c r="C14" s="125" t="s">
        <v>17</v>
      </c>
      <c r="D14" s="75" t="s">
        <v>18</v>
      </c>
      <c r="E14" s="75" t="s">
        <v>19</v>
      </c>
      <c r="F14" s="75" t="s">
        <v>19</v>
      </c>
      <c r="G14" s="75" t="s">
        <v>19</v>
      </c>
      <c r="H14" s="75" t="s">
        <v>19</v>
      </c>
      <c r="I14" s="75" t="s">
        <v>19</v>
      </c>
    </row>
    <row r="15" spans="1:9" x14ac:dyDescent="0.2">
      <c r="B15" s="148" t="s">
        <v>4</v>
      </c>
      <c r="C15" s="126" t="s">
        <v>20</v>
      </c>
      <c r="D15" s="101"/>
      <c r="E15" s="76"/>
      <c r="F15" s="76"/>
      <c r="G15" s="76"/>
      <c r="H15" s="76"/>
      <c r="I15" s="76"/>
    </row>
    <row r="16" spans="1:9" x14ac:dyDescent="0.2">
      <c r="B16" s="148" t="s">
        <v>6</v>
      </c>
      <c r="C16" s="126" t="s">
        <v>353</v>
      </c>
      <c r="D16" s="101"/>
      <c r="E16" s="76"/>
      <c r="F16" s="76"/>
      <c r="G16" s="76"/>
      <c r="H16" s="76"/>
      <c r="I16" s="76"/>
    </row>
    <row r="17" spans="1:9" x14ac:dyDescent="0.2">
      <c r="B17" s="148" t="s">
        <v>7</v>
      </c>
      <c r="C17" s="126" t="s">
        <v>21</v>
      </c>
      <c r="D17" s="101"/>
      <c r="E17" s="76"/>
      <c r="F17" s="76"/>
      <c r="G17" s="76"/>
      <c r="H17" s="76"/>
      <c r="I17" s="76"/>
    </row>
    <row r="18" spans="1:9" ht="15.75" customHeight="1" x14ac:dyDescent="0.2">
      <c r="B18" s="232" t="s">
        <v>22</v>
      </c>
      <c r="C18" s="232"/>
      <c r="D18" s="102"/>
      <c r="E18" s="94">
        <f>SUM(E15:E17)</f>
        <v>0</v>
      </c>
      <c r="F18" s="94">
        <f>SUM(F15:F17)</f>
        <v>0</v>
      </c>
      <c r="G18" s="94">
        <f>SUM(G15:G17)</f>
        <v>0</v>
      </c>
      <c r="H18" s="94">
        <f>SUM(H15:H17)</f>
        <v>0</v>
      </c>
      <c r="I18" s="94">
        <f>SUM(I15:I17)</f>
        <v>0</v>
      </c>
    </row>
    <row r="20" spans="1:9" ht="18" customHeight="1" x14ac:dyDescent="0.2">
      <c r="B20" s="231" t="s">
        <v>267</v>
      </c>
      <c r="C20" s="231" t="s">
        <v>23</v>
      </c>
      <c r="D20" s="231" t="s">
        <v>24</v>
      </c>
    </row>
    <row r="21" spans="1:9" s="97" customFormat="1" ht="31.5" x14ac:dyDescent="0.2">
      <c r="A21" s="114"/>
      <c r="B21" s="75" t="s">
        <v>256</v>
      </c>
      <c r="C21" s="74" t="s">
        <v>371</v>
      </c>
      <c r="D21" s="75" t="s">
        <v>18</v>
      </c>
      <c r="E21" s="75" t="s">
        <v>19</v>
      </c>
      <c r="F21" s="75" t="s">
        <v>19</v>
      </c>
      <c r="G21" s="75" t="s">
        <v>19</v>
      </c>
      <c r="H21" s="75" t="s">
        <v>19</v>
      </c>
      <c r="I21" s="75" t="s">
        <v>19</v>
      </c>
    </row>
    <row r="22" spans="1:9" x14ac:dyDescent="0.2">
      <c r="B22" s="148" t="s">
        <v>4</v>
      </c>
      <c r="C22" s="71" t="s">
        <v>225</v>
      </c>
      <c r="D22" s="103">
        <v>0</v>
      </c>
      <c r="E22" s="77"/>
      <c r="F22" s="77"/>
      <c r="G22" s="77"/>
      <c r="H22" s="77"/>
      <c r="I22" s="77"/>
    </row>
    <row r="23" spans="1:9" x14ac:dyDescent="0.2">
      <c r="B23" s="148" t="s">
        <v>6</v>
      </c>
      <c r="C23" s="71" t="s">
        <v>121</v>
      </c>
      <c r="D23" s="103">
        <v>0</v>
      </c>
      <c r="E23" s="77"/>
      <c r="F23" s="77"/>
      <c r="G23" s="77"/>
      <c r="H23" s="77"/>
      <c r="I23" s="77"/>
    </row>
    <row r="24" spans="1:9" ht="15.75" customHeight="1" x14ac:dyDescent="0.2">
      <c r="B24" s="232" t="s">
        <v>268</v>
      </c>
      <c r="C24" s="232"/>
      <c r="D24" s="104">
        <f>SUM(D22:D23)</f>
        <v>0</v>
      </c>
      <c r="E24" s="95">
        <f t="shared" ref="E24:I24" si="0">SUM(E22:E23)</f>
        <v>0</v>
      </c>
      <c r="F24" s="95">
        <f t="shared" ref="F24" si="1">SUM(F22:F23)</f>
        <v>0</v>
      </c>
      <c r="G24" s="95">
        <f t="shared" ref="G24:H24" si="2">SUM(G22:G23)</f>
        <v>0</v>
      </c>
      <c r="H24" s="95">
        <f t="shared" si="2"/>
        <v>0</v>
      </c>
      <c r="I24" s="95">
        <f t="shared" si="0"/>
        <v>0</v>
      </c>
    </row>
    <row r="26" spans="1:9" ht="33.75" customHeight="1" x14ac:dyDescent="0.2">
      <c r="B26" s="231" t="s">
        <v>269</v>
      </c>
      <c r="C26" s="231"/>
      <c r="D26" s="231"/>
    </row>
    <row r="27" spans="1:9" s="97" customFormat="1" ht="31.5" x14ac:dyDescent="0.2">
      <c r="A27" s="114"/>
      <c r="B27" s="75" t="s">
        <v>257</v>
      </c>
      <c r="C27" s="74" t="s">
        <v>370</v>
      </c>
      <c r="D27" s="75" t="s">
        <v>25</v>
      </c>
      <c r="E27" s="75" t="s">
        <v>19</v>
      </c>
      <c r="F27" s="75" t="s">
        <v>19</v>
      </c>
      <c r="G27" s="75" t="s">
        <v>19</v>
      </c>
      <c r="H27" s="75" t="s">
        <v>19</v>
      </c>
      <c r="I27" s="75" t="s">
        <v>19</v>
      </c>
    </row>
    <row r="28" spans="1:9" x14ac:dyDescent="0.2">
      <c r="B28" s="148" t="s">
        <v>4</v>
      </c>
      <c r="C28" s="71" t="s">
        <v>26</v>
      </c>
      <c r="D28" s="105">
        <v>0.2</v>
      </c>
      <c r="E28" s="77"/>
      <c r="F28" s="77"/>
      <c r="G28" s="77"/>
      <c r="H28" s="77"/>
      <c r="I28" s="77"/>
    </row>
    <row r="29" spans="1:9" x14ac:dyDescent="0.2">
      <c r="B29" s="148" t="s">
        <v>6</v>
      </c>
      <c r="C29" s="71" t="s">
        <v>30</v>
      </c>
      <c r="D29" s="103">
        <v>2.5000000000000001E-2</v>
      </c>
      <c r="E29" s="77"/>
      <c r="F29" s="77"/>
      <c r="G29" s="77"/>
      <c r="H29" s="77"/>
      <c r="I29" s="77"/>
    </row>
    <row r="30" spans="1:9" x14ac:dyDescent="0.2">
      <c r="B30" s="148" t="s">
        <v>7</v>
      </c>
      <c r="C30" s="71" t="s">
        <v>231</v>
      </c>
      <c r="D30" s="106">
        <v>0</v>
      </c>
      <c r="E30" s="77"/>
      <c r="F30" s="77"/>
      <c r="G30" s="77"/>
      <c r="H30" s="77"/>
      <c r="I30" s="77"/>
    </row>
    <row r="31" spans="1:9" x14ac:dyDescent="0.2">
      <c r="B31" s="148" t="s">
        <v>9</v>
      </c>
      <c r="C31" s="71" t="s">
        <v>27</v>
      </c>
      <c r="D31" s="103">
        <v>1.4999999999999999E-2</v>
      </c>
      <c r="E31" s="77"/>
      <c r="F31" s="77"/>
      <c r="G31" s="77"/>
      <c r="H31" s="77"/>
      <c r="I31" s="77"/>
    </row>
    <row r="32" spans="1:9" x14ac:dyDescent="0.2">
      <c r="B32" s="148" t="s">
        <v>252</v>
      </c>
      <c r="C32" s="71" t="s">
        <v>28</v>
      </c>
      <c r="D32" s="103">
        <v>0.01</v>
      </c>
      <c r="E32" s="77"/>
      <c r="F32" s="77"/>
      <c r="G32" s="77"/>
      <c r="H32" s="77"/>
      <c r="I32" s="77"/>
    </row>
    <row r="33" spans="1:9" x14ac:dyDescent="0.2">
      <c r="B33" s="148" t="s">
        <v>254</v>
      </c>
      <c r="C33" s="71" t="s">
        <v>32</v>
      </c>
      <c r="D33" s="103">
        <v>6.0000000000000001E-3</v>
      </c>
      <c r="E33" s="77"/>
      <c r="F33" s="77"/>
      <c r="G33" s="77"/>
      <c r="H33" s="77"/>
      <c r="I33" s="77"/>
    </row>
    <row r="34" spans="1:9" x14ac:dyDescent="0.2">
      <c r="B34" s="148" t="s">
        <v>258</v>
      </c>
      <c r="C34" s="71" t="s">
        <v>29</v>
      </c>
      <c r="D34" s="103">
        <v>2E-3</v>
      </c>
      <c r="E34" s="77"/>
      <c r="F34" s="77"/>
      <c r="G34" s="77"/>
      <c r="H34" s="77"/>
      <c r="I34" s="77"/>
    </row>
    <row r="35" spans="1:9" x14ac:dyDescent="0.2">
      <c r="B35" s="148" t="s">
        <v>259</v>
      </c>
      <c r="C35" s="71" t="s">
        <v>31</v>
      </c>
      <c r="D35" s="103">
        <v>0.08</v>
      </c>
      <c r="E35" s="77"/>
      <c r="F35" s="77"/>
      <c r="G35" s="77"/>
      <c r="H35" s="77"/>
      <c r="I35" s="77"/>
    </row>
    <row r="36" spans="1:9" ht="15.75" customHeight="1" x14ac:dyDescent="0.2">
      <c r="B36" s="232" t="s">
        <v>268</v>
      </c>
      <c r="C36" s="232"/>
      <c r="D36" s="107">
        <f t="shared" ref="D36" si="3">SUM(D28:D35)</f>
        <v>0.33800000000000002</v>
      </c>
      <c r="E36" s="94">
        <f t="shared" ref="E36:I36" si="4">SUM(E28:E35)</f>
        <v>0</v>
      </c>
      <c r="F36" s="94">
        <f t="shared" ref="F36" si="5">SUM(F28:F35)</f>
        <v>0</v>
      </c>
      <c r="G36" s="94">
        <f t="shared" ref="G36:H36" si="6">SUM(G28:G35)</f>
        <v>0</v>
      </c>
      <c r="H36" s="94">
        <f t="shared" si="6"/>
        <v>0</v>
      </c>
      <c r="I36" s="94">
        <f t="shared" si="4"/>
        <v>0</v>
      </c>
    </row>
    <row r="37" spans="1:9" x14ac:dyDescent="0.2">
      <c r="E37" s="78"/>
      <c r="F37" s="78"/>
      <c r="G37" s="78"/>
      <c r="H37" s="78"/>
      <c r="I37" s="78"/>
    </row>
    <row r="38" spans="1:9" ht="33.75" customHeight="1" x14ac:dyDescent="0.2">
      <c r="B38" s="231" t="s">
        <v>270</v>
      </c>
      <c r="C38" s="231"/>
      <c r="D38" s="231"/>
    </row>
    <row r="39" spans="1:9" s="97" customFormat="1" x14ac:dyDescent="0.2">
      <c r="A39" s="114"/>
      <c r="B39" s="75" t="s">
        <v>260</v>
      </c>
      <c r="C39" s="74" t="s">
        <v>33</v>
      </c>
      <c r="D39" s="75" t="s">
        <v>18</v>
      </c>
      <c r="E39" s="75" t="s">
        <v>19</v>
      </c>
      <c r="F39" s="75" t="s">
        <v>19</v>
      </c>
      <c r="G39" s="75" t="s">
        <v>19</v>
      </c>
      <c r="H39" s="75" t="s">
        <v>19</v>
      </c>
      <c r="I39" s="75" t="s">
        <v>19</v>
      </c>
    </row>
    <row r="40" spans="1:9" x14ac:dyDescent="0.2">
      <c r="B40" s="148" t="s">
        <v>4</v>
      </c>
      <c r="C40" s="71" t="s">
        <v>34</v>
      </c>
      <c r="D40" s="235" t="s">
        <v>35</v>
      </c>
      <c r="E40" s="79"/>
      <c r="F40" s="79"/>
      <c r="G40" s="79"/>
      <c r="H40" s="79"/>
      <c r="I40" s="79"/>
    </row>
    <row r="41" spans="1:9" x14ac:dyDescent="0.2">
      <c r="B41" s="148" t="s">
        <v>6</v>
      </c>
      <c r="C41" s="71" t="s">
        <v>226</v>
      </c>
      <c r="D41" s="235"/>
      <c r="E41" s="79"/>
      <c r="F41" s="79"/>
      <c r="G41" s="79"/>
      <c r="H41" s="79"/>
      <c r="I41" s="79"/>
    </row>
    <row r="42" spans="1:9" x14ac:dyDescent="0.2">
      <c r="B42" s="148" t="s">
        <v>7</v>
      </c>
      <c r="C42" s="71" t="s">
        <v>285</v>
      </c>
      <c r="D42" s="235"/>
      <c r="E42" s="79"/>
      <c r="F42" s="79"/>
      <c r="G42" s="79"/>
      <c r="H42" s="79"/>
      <c r="I42" s="79"/>
    </row>
    <row r="43" spans="1:9" x14ac:dyDescent="0.2">
      <c r="B43" s="148" t="s">
        <v>9</v>
      </c>
      <c r="C43" s="71" t="s">
        <v>286</v>
      </c>
      <c r="D43" s="235"/>
      <c r="E43" s="79"/>
      <c r="F43" s="79"/>
      <c r="G43" s="79"/>
      <c r="H43" s="79"/>
      <c r="I43" s="79"/>
    </row>
    <row r="44" spans="1:9" x14ac:dyDescent="0.2">
      <c r="B44" s="148" t="s">
        <v>252</v>
      </c>
      <c r="C44" s="71" t="s">
        <v>36</v>
      </c>
      <c r="D44" s="235"/>
      <c r="E44" s="79"/>
      <c r="F44" s="79"/>
      <c r="G44" s="79"/>
      <c r="H44" s="79"/>
      <c r="I44" s="79"/>
    </row>
    <row r="45" spans="1:9" x14ac:dyDescent="0.2">
      <c r="B45" s="148" t="s">
        <v>254</v>
      </c>
      <c r="C45" s="71" t="s">
        <v>290</v>
      </c>
      <c r="D45" s="235"/>
      <c r="E45" s="80"/>
      <c r="F45" s="80"/>
      <c r="G45" s="80"/>
      <c r="H45" s="80"/>
      <c r="I45" s="80"/>
    </row>
    <row r="46" spans="1:9" ht="15.75" customHeight="1" x14ac:dyDescent="0.2">
      <c r="B46" s="232" t="s">
        <v>268</v>
      </c>
      <c r="C46" s="232"/>
      <c r="D46" s="102"/>
      <c r="E46" s="94">
        <f>SUM(E40:E45)</f>
        <v>0</v>
      </c>
      <c r="F46" s="94">
        <f>SUM(F40:F45)</f>
        <v>0</v>
      </c>
      <c r="G46" s="94">
        <f>SUM(G40:G45)</f>
        <v>0</v>
      </c>
      <c r="H46" s="94">
        <f>SUM(H40:H45)</f>
        <v>0</v>
      </c>
      <c r="I46" s="94">
        <f>SUM(I40:I45)</f>
        <v>0</v>
      </c>
    </row>
    <row r="48" spans="1:9" ht="18.75" customHeight="1" x14ac:dyDescent="0.2">
      <c r="B48" s="231" t="s">
        <v>271</v>
      </c>
      <c r="C48" s="231"/>
      <c r="D48" s="231"/>
    </row>
    <row r="49" spans="1:9" s="97" customFormat="1" x14ac:dyDescent="0.2">
      <c r="A49" s="114"/>
      <c r="B49" s="75">
        <v>2</v>
      </c>
      <c r="C49" s="74" t="s">
        <v>37</v>
      </c>
      <c r="D49" s="75"/>
      <c r="E49" s="75" t="s">
        <v>19</v>
      </c>
      <c r="F49" s="75" t="s">
        <v>19</v>
      </c>
      <c r="G49" s="75" t="s">
        <v>19</v>
      </c>
      <c r="H49" s="75" t="s">
        <v>19</v>
      </c>
      <c r="I49" s="75" t="s">
        <v>19</v>
      </c>
    </row>
    <row r="50" spans="1:9" x14ac:dyDescent="0.2">
      <c r="B50" s="148" t="s">
        <v>256</v>
      </c>
      <c r="C50" s="234" t="s">
        <v>227</v>
      </c>
      <c r="D50" s="234"/>
      <c r="E50" s="76">
        <f>E24</f>
        <v>0</v>
      </c>
      <c r="F50" s="76">
        <f>F24</f>
        <v>0</v>
      </c>
      <c r="G50" s="76">
        <f>G24</f>
        <v>0</v>
      </c>
      <c r="H50" s="76">
        <f>H24</f>
        <v>0</v>
      </c>
      <c r="I50" s="76">
        <f>I24</f>
        <v>0</v>
      </c>
    </row>
    <row r="51" spans="1:9" x14ac:dyDescent="0.2">
      <c r="B51" s="148" t="s">
        <v>257</v>
      </c>
      <c r="C51" s="234" t="s">
        <v>38</v>
      </c>
      <c r="D51" s="234"/>
      <c r="E51" s="76">
        <f>E36</f>
        <v>0</v>
      </c>
      <c r="F51" s="76">
        <f>F36</f>
        <v>0</v>
      </c>
      <c r="G51" s="76">
        <f>G36</f>
        <v>0</v>
      </c>
      <c r="H51" s="76">
        <f>H36</f>
        <v>0</v>
      </c>
      <c r="I51" s="76">
        <f>I36</f>
        <v>0</v>
      </c>
    </row>
    <row r="52" spans="1:9" x14ac:dyDescent="0.2">
      <c r="B52" s="148" t="s">
        <v>260</v>
      </c>
      <c r="C52" s="234" t="s">
        <v>39</v>
      </c>
      <c r="D52" s="234"/>
      <c r="E52" s="76">
        <f t="shared" ref="E52:I52" si="7">E46</f>
        <v>0</v>
      </c>
      <c r="F52" s="76">
        <f t="shared" ref="F52" si="8">F46</f>
        <v>0</v>
      </c>
      <c r="G52" s="76">
        <f t="shared" ref="G52:H52" si="9">G46</f>
        <v>0</v>
      </c>
      <c r="H52" s="76">
        <f t="shared" si="9"/>
        <v>0</v>
      </c>
      <c r="I52" s="76">
        <f t="shared" si="7"/>
        <v>0</v>
      </c>
    </row>
    <row r="53" spans="1:9" x14ac:dyDescent="0.2">
      <c r="B53" s="232" t="s">
        <v>22</v>
      </c>
      <c r="C53" s="232"/>
      <c r="D53" s="232"/>
      <c r="E53" s="94">
        <f t="shared" ref="E53:I53" si="10">SUM(E50:E52)</f>
        <v>0</v>
      </c>
      <c r="F53" s="94">
        <f t="shared" ref="F53" si="11">SUM(F50:F52)</f>
        <v>0</v>
      </c>
      <c r="G53" s="94">
        <f t="shared" ref="G53:H53" si="12">SUM(G50:G52)</f>
        <v>0</v>
      </c>
      <c r="H53" s="94">
        <f t="shared" si="12"/>
        <v>0</v>
      </c>
      <c r="I53" s="94">
        <f t="shared" si="10"/>
        <v>0</v>
      </c>
    </row>
    <row r="54" spans="1:9" x14ac:dyDescent="0.2">
      <c r="B54" s="150"/>
    </row>
    <row r="55" spans="1:9" ht="16.5" customHeight="1" x14ac:dyDescent="0.2">
      <c r="B55" s="231" t="s">
        <v>272</v>
      </c>
      <c r="C55" s="231"/>
      <c r="D55" s="231"/>
      <c r="E55" s="81"/>
      <c r="F55" s="81"/>
      <c r="G55" s="81"/>
      <c r="H55" s="81"/>
      <c r="I55" s="81"/>
    </row>
    <row r="56" spans="1:9" s="97" customFormat="1" x14ac:dyDescent="0.2">
      <c r="A56" s="114"/>
      <c r="B56" s="75">
        <v>3</v>
      </c>
      <c r="C56" s="74" t="s">
        <v>120</v>
      </c>
      <c r="D56" s="75" t="s">
        <v>18</v>
      </c>
      <c r="E56" s="75" t="s">
        <v>19</v>
      </c>
      <c r="F56" s="75" t="s">
        <v>19</v>
      </c>
      <c r="G56" s="75" t="s">
        <v>19</v>
      </c>
      <c r="H56" s="75" t="s">
        <v>19</v>
      </c>
      <c r="I56" s="75" t="s">
        <v>19</v>
      </c>
    </row>
    <row r="57" spans="1:9" ht="31.5" x14ac:dyDescent="0.2">
      <c r="B57" s="148" t="s">
        <v>4</v>
      </c>
      <c r="C57" s="71" t="s">
        <v>369</v>
      </c>
      <c r="D57" s="103">
        <v>0</v>
      </c>
      <c r="E57" s="77"/>
      <c r="F57" s="77"/>
      <c r="G57" s="77"/>
      <c r="H57" s="77"/>
      <c r="I57" s="77"/>
    </row>
    <row r="58" spans="1:9" ht="31.5" x14ac:dyDescent="0.2">
      <c r="B58" s="148" t="s">
        <v>6</v>
      </c>
      <c r="C58" s="71" t="s">
        <v>368</v>
      </c>
      <c r="D58" s="103">
        <v>0</v>
      </c>
      <c r="E58" s="77"/>
      <c r="F58" s="77"/>
      <c r="G58" s="77"/>
      <c r="H58" s="77"/>
      <c r="I58" s="77"/>
    </row>
    <row r="59" spans="1:9" ht="31.5" x14ac:dyDescent="0.2">
      <c r="B59" s="148" t="s">
        <v>7</v>
      </c>
      <c r="C59" s="71" t="s">
        <v>367</v>
      </c>
      <c r="D59" s="115">
        <v>0</v>
      </c>
      <c r="E59" s="185"/>
      <c r="F59" s="185"/>
      <c r="G59" s="185"/>
      <c r="H59" s="185"/>
      <c r="I59" s="185"/>
    </row>
    <row r="60" spans="1:9" ht="31.5" x14ac:dyDescent="0.2">
      <c r="B60" s="148" t="s">
        <v>9</v>
      </c>
      <c r="C60" s="71" t="s">
        <v>366</v>
      </c>
      <c r="D60" s="115">
        <v>0</v>
      </c>
      <c r="E60" s="185"/>
      <c r="F60" s="185"/>
      <c r="G60" s="185"/>
      <c r="H60" s="185"/>
      <c r="I60" s="185"/>
    </row>
    <row r="61" spans="1:9" ht="47.25" x14ac:dyDescent="0.2">
      <c r="B61" s="148" t="s">
        <v>252</v>
      </c>
      <c r="C61" s="71" t="s">
        <v>365</v>
      </c>
      <c r="D61" s="103">
        <v>0</v>
      </c>
      <c r="E61" s="185"/>
      <c r="F61" s="185"/>
      <c r="G61" s="185"/>
      <c r="H61" s="185"/>
      <c r="I61" s="185"/>
    </row>
    <row r="62" spans="1:9" ht="31.5" x14ac:dyDescent="0.2">
      <c r="B62" s="148" t="s">
        <v>254</v>
      </c>
      <c r="C62" s="71" t="s">
        <v>364</v>
      </c>
      <c r="D62" s="103">
        <v>0</v>
      </c>
      <c r="E62" s="77"/>
      <c r="F62" s="77"/>
      <c r="G62" s="77"/>
      <c r="H62" s="77"/>
      <c r="I62" s="77"/>
    </row>
    <row r="63" spans="1:9" x14ac:dyDescent="0.2">
      <c r="B63" s="148" t="s">
        <v>258</v>
      </c>
      <c r="C63" s="71" t="s">
        <v>290</v>
      </c>
      <c r="D63" s="103">
        <v>0</v>
      </c>
      <c r="E63" s="77"/>
      <c r="F63" s="77"/>
      <c r="G63" s="77"/>
      <c r="H63" s="77"/>
      <c r="I63" s="77"/>
    </row>
    <row r="64" spans="1:9" ht="15.75" customHeight="1" x14ac:dyDescent="0.2">
      <c r="B64" s="232" t="s">
        <v>22</v>
      </c>
      <c r="C64" s="232"/>
      <c r="D64" s="104">
        <f>SUM(D57:D63)</f>
        <v>0</v>
      </c>
      <c r="E64" s="95">
        <f t="shared" ref="E64:I64" si="13">SUM(E57:E63)</f>
        <v>0</v>
      </c>
      <c r="F64" s="95">
        <f t="shared" ref="F64" si="14">SUM(F57:F63)</f>
        <v>0</v>
      </c>
      <c r="G64" s="95">
        <f t="shared" ref="G64:H64" si="15">SUM(G57:G63)</f>
        <v>0</v>
      </c>
      <c r="H64" s="95">
        <f t="shared" si="15"/>
        <v>0</v>
      </c>
      <c r="I64" s="95">
        <f t="shared" si="13"/>
        <v>0</v>
      </c>
    </row>
    <row r="65" spans="1:9" x14ac:dyDescent="0.2">
      <c r="D65" s="108"/>
      <c r="E65" s="82"/>
      <c r="F65" s="82"/>
      <c r="G65" s="82"/>
      <c r="H65" s="82"/>
      <c r="I65" s="82"/>
    </row>
    <row r="66" spans="1:9" ht="17.25" customHeight="1" x14ac:dyDescent="0.2">
      <c r="B66" s="231" t="s">
        <v>273</v>
      </c>
      <c r="C66" s="231"/>
      <c r="D66" s="231"/>
    </row>
    <row r="67" spans="1:9" x14ac:dyDescent="0.2">
      <c r="B67" s="233" t="s">
        <v>274</v>
      </c>
      <c r="C67" s="233"/>
      <c r="D67" s="233"/>
    </row>
    <row r="68" spans="1:9" s="97" customFormat="1" ht="31.5" x14ac:dyDescent="0.2">
      <c r="A68" s="114"/>
      <c r="B68" s="75" t="s">
        <v>261</v>
      </c>
      <c r="C68" s="74" t="s">
        <v>363</v>
      </c>
      <c r="D68" s="75" t="s">
        <v>18</v>
      </c>
      <c r="E68" s="75" t="s">
        <v>19</v>
      </c>
      <c r="F68" s="75" t="s">
        <v>19</v>
      </c>
      <c r="G68" s="75" t="s">
        <v>19</v>
      </c>
      <c r="H68" s="75" t="s">
        <v>19</v>
      </c>
      <c r="I68" s="75" t="s">
        <v>19</v>
      </c>
    </row>
    <row r="69" spans="1:9" x14ac:dyDescent="0.2">
      <c r="B69" s="148" t="s">
        <v>4</v>
      </c>
      <c r="C69" s="71" t="s">
        <v>40</v>
      </c>
      <c r="D69" s="103">
        <v>0</v>
      </c>
      <c r="E69" s="77"/>
      <c r="F69" s="77"/>
      <c r="G69" s="77"/>
      <c r="H69" s="77"/>
      <c r="I69" s="77"/>
    </row>
    <row r="70" spans="1:9" x14ac:dyDescent="0.2">
      <c r="B70" s="148" t="s">
        <v>6</v>
      </c>
      <c r="C70" s="71" t="s">
        <v>41</v>
      </c>
      <c r="D70" s="103">
        <v>0</v>
      </c>
      <c r="E70" s="77"/>
      <c r="F70" s="77"/>
      <c r="G70" s="77"/>
      <c r="H70" s="77"/>
      <c r="I70" s="77"/>
    </row>
    <row r="71" spans="1:9" x14ac:dyDescent="0.2">
      <c r="B71" s="148" t="s">
        <v>7</v>
      </c>
      <c r="C71" s="71" t="s">
        <v>42</v>
      </c>
      <c r="D71" s="103">
        <v>0</v>
      </c>
      <c r="E71" s="77"/>
      <c r="F71" s="77"/>
      <c r="G71" s="77"/>
      <c r="H71" s="77"/>
      <c r="I71" s="77"/>
    </row>
    <row r="72" spans="1:9" x14ac:dyDescent="0.2">
      <c r="B72" s="148" t="s">
        <v>9</v>
      </c>
      <c r="C72" s="71" t="s">
        <v>43</v>
      </c>
      <c r="D72" s="103">
        <v>0</v>
      </c>
      <c r="E72" s="77"/>
      <c r="F72" s="77"/>
      <c r="G72" s="77"/>
      <c r="H72" s="77"/>
      <c r="I72" s="77"/>
    </row>
    <row r="73" spans="1:9" x14ac:dyDescent="0.2">
      <c r="B73" s="148" t="s">
        <v>252</v>
      </c>
      <c r="C73" s="71" t="s">
        <v>44</v>
      </c>
      <c r="D73" s="105">
        <v>0</v>
      </c>
      <c r="E73" s="77"/>
      <c r="F73" s="77"/>
      <c r="G73" s="77"/>
      <c r="H73" s="77"/>
      <c r="I73" s="77"/>
    </row>
    <row r="74" spans="1:9" x14ac:dyDescent="0.2">
      <c r="B74" s="148" t="s">
        <v>254</v>
      </c>
      <c r="C74" s="71" t="s">
        <v>291</v>
      </c>
      <c r="D74" s="103">
        <v>0</v>
      </c>
      <c r="E74" s="77"/>
      <c r="F74" s="77"/>
      <c r="G74" s="77"/>
      <c r="H74" s="77"/>
      <c r="I74" s="77"/>
    </row>
    <row r="75" spans="1:9" ht="15.75" customHeight="1" x14ac:dyDescent="0.2">
      <c r="B75" s="232" t="s">
        <v>268</v>
      </c>
      <c r="C75" s="232"/>
      <c r="D75" s="104">
        <f>SUM(D69:D74)</f>
        <v>0</v>
      </c>
      <c r="E75" s="95">
        <f t="shared" ref="E75:I75" si="16">SUM(E69:E74)</f>
        <v>0</v>
      </c>
      <c r="F75" s="95">
        <f t="shared" ref="F75" si="17">SUM(F69:F74)</f>
        <v>0</v>
      </c>
      <c r="G75" s="95">
        <f t="shared" ref="G75:H75" si="18">SUM(G69:G74)</f>
        <v>0</v>
      </c>
      <c r="H75" s="95">
        <f t="shared" si="18"/>
        <v>0</v>
      </c>
      <c r="I75" s="95">
        <f t="shared" si="16"/>
        <v>0</v>
      </c>
    </row>
    <row r="76" spans="1:9" x14ac:dyDescent="0.2">
      <c r="D76" s="109"/>
      <c r="E76" s="83"/>
      <c r="F76" s="83"/>
      <c r="G76" s="83"/>
      <c r="H76" s="83"/>
      <c r="I76" s="83"/>
    </row>
    <row r="77" spans="1:9" ht="18" customHeight="1" x14ac:dyDescent="0.2">
      <c r="B77" s="231" t="s">
        <v>275</v>
      </c>
      <c r="C77" s="231"/>
      <c r="D77" s="231"/>
    </row>
    <row r="78" spans="1:9" s="97" customFormat="1" x14ac:dyDescent="0.2">
      <c r="A78" s="114"/>
      <c r="B78" s="75">
        <v>5</v>
      </c>
      <c r="C78" s="74" t="s">
        <v>45</v>
      </c>
      <c r="D78" s="75"/>
      <c r="E78" s="75" t="s">
        <v>19</v>
      </c>
      <c r="F78" s="75" t="s">
        <v>19</v>
      </c>
      <c r="G78" s="75" t="s">
        <v>19</v>
      </c>
      <c r="H78" s="75" t="s">
        <v>19</v>
      </c>
      <c r="I78" s="75" t="s">
        <v>19</v>
      </c>
    </row>
    <row r="79" spans="1:9" ht="31.5" x14ac:dyDescent="0.2">
      <c r="B79" s="148" t="s">
        <v>4</v>
      </c>
      <c r="C79" s="71" t="s">
        <v>362</v>
      </c>
      <c r="D79" s="84" t="s">
        <v>222</v>
      </c>
      <c r="E79" s="76">
        <f>Uniformes!$H$18</f>
        <v>0</v>
      </c>
      <c r="F79" s="76">
        <f>Uniformes!$H$18</f>
        <v>0</v>
      </c>
      <c r="G79" s="76">
        <f>Uniformes!$H$36</f>
        <v>0</v>
      </c>
      <c r="H79" s="76">
        <f>Uniformes!$H$44</f>
        <v>0</v>
      </c>
      <c r="I79" s="76">
        <f>Uniformes!$H$50</f>
        <v>0</v>
      </c>
    </row>
    <row r="80" spans="1:9" x14ac:dyDescent="0.2">
      <c r="B80" s="148" t="s">
        <v>6</v>
      </c>
      <c r="C80" s="71" t="s">
        <v>299</v>
      </c>
      <c r="D80" s="110"/>
      <c r="E80" s="76">
        <f>Uniformes!$H$23</f>
        <v>0</v>
      </c>
      <c r="F80" s="76">
        <f>Uniformes!$H$23</f>
        <v>0</v>
      </c>
      <c r="G80" s="76"/>
      <c r="H80" s="76"/>
      <c r="I80" s="76"/>
    </row>
    <row r="81" spans="1:9" x14ac:dyDescent="0.2">
      <c r="B81" s="148" t="s">
        <v>7</v>
      </c>
      <c r="C81" s="71" t="s">
        <v>290</v>
      </c>
      <c r="D81" s="110"/>
      <c r="E81" s="76"/>
      <c r="F81" s="76"/>
      <c r="G81" s="76"/>
      <c r="H81" s="76"/>
      <c r="I81" s="76"/>
    </row>
    <row r="82" spans="1:9" ht="15.75" customHeight="1" x14ac:dyDescent="0.2">
      <c r="B82" s="232" t="s">
        <v>22</v>
      </c>
      <c r="C82" s="232"/>
      <c r="D82" s="102"/>
      <c r="E82" s="94">
        <f t="shared" ref="E82:I82" si="19">SUM(E79:E81)</f>
        <v>0</v>
      </c>
      <c r="F82" s="94">
        <f t="shared" ref="F82" si="20">SUM(F79:F81)</f>
        <v>0</v>
      </c>
      <c r="G82" s="94">
        <f t="shared" ref="G82:H82" si="21">SUM(G79:G81)</f>
        <v>0</v>
      </c>
      <c r="H82" s="94">
        <f t="shared" si="21"/>
        <v>0</v>
      </c>
      <c r="I82" s="94">
        <f t="shared" si="19"/>
        <v>0</v>
      </c>
    </row>
    <row r="84" spans="1:9" ht="19.899999999999999" customHeight="1" x14ac:dyDescent="0.2">
      <c r="B84" s="231" t="s">
        <v>276</v>
      </c>
      <c r="C84" s="231"/>
      <c r="D84" s="231"/>
    </row>
    <row r="85" spans="1:9" s="97" customFormat="1" x14ac:dyDescent="0.2">
      <c r="A85" s="114"/>
      <c r="B85" s="75">
        <v>6</v>
      </c>
      <c r="C85" s="74" t="s">
        <v>46</v>
      </c>
      <c r="D85" s="75" t="s">
        <v>25</v>
      </c>
      <c r="E85" s="75" t="s">
        <v>19</v>
      </c>
      <c r="F85" s="75" t="s">
        <v>19</v>
      </c>
      <c r="G85" s="75" t="s">
        <v>19</v>
      </c>
      <c r="H85" s="75" t="s">
        <v>19</v>
      </c>
      <c r="I85" s="75" t="s">
        <v>19</v>
      </c>
    </row>
    <row r="86" spans="1:9" ht="31.5" x14ac:dyDescent="0.2">
      <c r="B86" s="148" t="s">
        <v>4</v>
      </c>
      <c r="C86" s="71" t="s">
        <v>361</v>
      </c>
      <c r="D86" s="103">
        <v>0</v>
      </c>
      <c r="E86" s="76"/>
      <c r="F86" s="76"/>
      <c r="G86" s="76"/>
      <c r="H86" s="76"/>
      <c r="I86" s="76"/>
    </row>
    <row r="87" spans="1:9" ht="47.25" customHeight="1" x14ac:dyDescent="0.2">
      <c r="B87" s="148" t="s">
        <v>6</v>
      </c>
      <c r="C87" s="71" t="s">
        <v>360</v>
      </c>
      <c r="D87" s="103">
        <v>0</v>
      </c>
      <c r="E87" s="76"/>
      <c r="F87" s="76"/>
      <c r="G87" s="76"/>
      <c r="H87" s="76"/>
      <c r="I87" s="76"/>
    </row>
    <row r="88" spans="1:9" ht="47.25" x14ac:dyDescent="0.2">
      <c r="B88" s="148" t="s">
        <v>7</v>
      </c>
      <c r="C88" s="71" t="s">
        <v>359</v>
      </c>
      <c r="D88" s="85" t="s">
        <v>47</v>
      </c>
      <c r="E88" s="76"/>
      <c r="F88" s="76"/>
      <c r="G88" s="76"/>
      <c r="H88" s="76"/>
      <c r="I88" s="76"/>
    </row>
    <row r="89" spans="1:9" x14ac:dyDescent="0.2">
      <c r="B89" s="148"/>
      <c r="C89" s="71" t="s">
        <v>48</v>
      </c>
      <c r="D89" s="103"/>
      <c r="E89" s="76"/>
      <c r="F89" s="76"/>
      <c r="G89" s="76"/>
      <c r="H89" s="76"/>
      <c r="I89" s="76"/>
    </row>
    <row r="90" spans="1:9" x14ac:dyDescent="0.2">
      <c r="B90" s="148"/>
      <c r="C90" s="71" t="s">
        <v>292</v>
      </c>
      <c r="D90" s="103"/>
      <c r="E90" s="76"/>
      <c r="F90" s="76"/>
      <c r="G90" s="76"/>
      <c r="H90" s="76"/>
      <c r="I90" s="76"/>
    </row>
    <row r="91" spans="1:9" x14ac:dyDescent="0.2">
      <c r="B91" s="148"/>
      <c r="C91" s="71" t="s">
        <v>293</v>
      </c>
      <c r="D91" s="103"/>
      <c r="E91" s="76"/>
      <c r="F91" s="76"/>
      <c r="G91" s="76"/>
      <c r="H91" s="76"/>
      <c r="I91" s="76"/>
    </row>
    <row r="92" spans="1:9" x14ac:dyDescent="0.2">
      <c r="B92" s="148"/>
      <c r="C92" s="71" t="s">
        <v>294</v>
      </c>
      <c r="D92" s="103"/>
      <c r="E92" s="76"/>
      <c r="F92" s="76"/>
      <c r="G92" s="76"/>
      <c r="H92" s="76"/>
      <c r="I92" s="76"/>
    </row>
    <row r="93" spans="1:9" ht="15.75" customHeight="1" x14ac:dyDescent="0.2">
      <c r="B93" s="232" t="s">
        <v>22</v>
      </c>
      <c r="C93" s="232"/>
      <c r="D93" s="111"/>
      <c r="E93" s="95">
        <f t="shared" ref="E93:I93" si="22">SUM(E86:E92)</f>
        <v>0</v>
      </c>
      <c r="F93" s="95">
        <f t="shared" ref="F93" si="23">SUM(F86:F92)</f>
        <v>0</v>
      </c>
      <c r="G93" s="95">
        <f t="shared" ref="G93:H93" si="24">SUM(G86:G92)</f>
        <v>0</v>
      </c>
      <c r="H93" s="95">
        <f t="shared" si="24"/>
        <v>0</v>
      </c>
      <c r="I93" s="95">
        <f t="shared" si="22"/>
        <v>0</v>
      </c>
    </row>
    <row r="94" spans="1:9" x14ac:dyDescent="0.2">
      <c r="E94" s="82"/>
      <c r="F94" s="82"/>
      <c r="G94" s="82"/>
      <c r="H94" s="82"/>
      <c r="I94" s="82"/>
    </row>
  </sheetData>
  <dataConsolidate/>
  <mergeCells count="27">
    <mergeCell ref="D40:D45"/>
    <mergeCell ref="B2:D2"/>
    <mergeCell ref="B3:D3"/>
    <mergeCell ref="B4:D4"/>
    <mergeCell ref="B5:D5"/>
    <mergeCell ref="B13:D13"/>
    <mergeCell ref="B18:C18"/>
    <mergeCell ref="B20:D20"/>
    <mergeCell ref="B24:C24"/>
    <mergeCell ref="B38:D38"/>
    <mergeCell ref="B36:C36"/>
    <mergeCell ref="B26:D26"/>
    <mergeCell ref="B46:C46"/>
    <mergeCell ref="B48:D48"/>
    <mergeCell ref="B53:D53"/>
    <mergeCell ref="B55:D55"/>
    <mergeCell ref="B64:C64"/>
    <mergeCell ref="C50:D50"/>
    <mergeCell ref="C51:D51"/>
    <mergeCell ref="C52:D52"/>
    <mergeCell ref="B84:D84"/>
    <mergeCell ref="B93:C93"/>
    <mergeCell ref="B66:D66"/>
    <mergeCell ref="B67:D67"/>
    <mergeCell ref="B75:C75"/>
    <mergeCell ref="B77:D77"/>
    <mergeCell ref="B82:C82"/>
  </mergeCells>
  <printOptions horizontalCentered="1" verticalCentered="1"/>
  <pageMargins left="0.78740157480314965" right="0.51181102362204722" top="0.78740157480314965" bottom="0.78740157480314965" header="0.51181102362204722" footer="0.51181102362204722"/>
  <pageSetup paperSize="9" scale="37" fitToHeight="0" orientation="portrait" r:id="rId1"/>
  <ignoredErrors>
    <ignoredError sqref="H9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H13"/>
  <sheetViews>
    <sheetView showGridLines="0" view="pageBreakPreview" topLeftCell="C1" zoomScale="85" zoomScaleNormal="100" zoomScaleSheetLayoutView="85" workbookViewId="0">
      <selection activeCell="C21" sqref="C21"/>
    </sheetView>
  </sheetViews>
  <sheetFormatPr defaultColWidth="34.75" defaultRowHeight="15.75" x14ac:dyDescent="0.2"/>
  <cols>
    <col min="1" max="1" width="2.125" style="66" customWidth="1"/>
    <col min="2" max="2" width="6.5" style="66" customWidth="1"/>
    <col min="3" max="3" width="51.375" style="66" bestFit="1" customWidth="1"/>
    <col min="4" max="8" width="22.5" style="66" customWidth="1"/>
    <col min="9" max="16384" width="34.75" style="66"/>
  </cols>
  <sheetData>
    <row r="1" spans="2:8" s="64" customFormat="1" x14ac:dyDescent="0.2">
      <c r="C1" s="63"/>
    </row>
    <row r="2" spans="2:8" s="64" customFormat="1" ht="24.6" customHeight="1" x14ac:dyDescent="0.2">
      <c r="B2" s="239" t="s">
        <v>248</v>
      </c>
      <c r="C2" s="239"/>
    </row>
    <row r="3" spans="2:8" s="64" customFormat="1" ht="24.6" customHeight="1" x14ac:dyDescent="0.2">
      <c r="B3" s="239" t="s">
        <v>249</v>
      </c>
      <c r="C3" s="239"/>
    </row>
    <row r="4" spans="2:8" s="64" customFormat="1" ht="15.75" customHeight="1" x14ac:dyDescent="0.2">
      <c r="B4" s="240" t="s">
        <v>250</v>
      </c>
      <c r="C4" s="241"/>
      <c r="D4" s="69" t="str">
        <f>'1'!E7</f>
        <v>Belo Horizonte</v>
      </c>
      <c r="E4" s="69" t="str">
        <f>'1'!F7</f>
        <v>Belo Horizonte</v>
      </c>
      <c r="F4" s="69" t="str">
        <f>'1'!G7</f>
        <v>Belo Horizonte</v>
      </c>
      <c r="G4" s="69" t="str">
        <f>'1'!H7</f>
        <v>Belo Horizonte</v>
      </c>
      <c r="H4" s="69" t="str">
        <f>'1'!I7</f>
        <v>Belo Horizonte</v>
      </c>
    </row>
    <row r="5" spans="2:8" s="64" customFormat="1" ht="76.900000000000006" customHeight="1" x14ac:dyDescent="0.2">
      <c r="B5" s="240" t="s">
        <v>251</v>
      </c>
      <c r="C5" s="241"/>
      <c r="D5" s="69" t="str">
        <f>'1'!E8</f>
        <v>Oficial de serviços gerais de manutenção de edificações. Segunda-feira a Sexta-feira. 44 horas semanais</v>
      </c>
      <c r="E5" s="69" t="str">
        <f>'1'!F8</f>
        <v>Oficial de serviços gerais de manutenção de edificações. Domingo a Sábado. 44 horas semanais</v>
      </c>
      <c r="F5" s="69" t="str">
        <f>'1'!G8</f>
        <v>Guarda Vidas. Terça-feira a Domingo. 44 horas semanais</v>
      </c>
      <c r="G5" s="69" t="str">
        <f>'1'!H8</f>
        <v>Recreador. Terça-feira a Domingo. 44 horas semanais</v>
      </c>
      <c r="H5" s="69" t="str">
        <f>'1'!I8</f>
        <v>Preparador de Atleta. Segunda-feira a Sexta-feira. 40 horas semanais</v>
      </c>
    </row>
    <row r="6" spans="2:8" ht="30" customHeight="1" x14ac:dyDescent="0.2">
      <c r="B6" s="146" t="s">
        <v>4</v>
      </c>
      <c r="C6" s="147" t="s">
        <v>49</v>
      </c>
      <c r="D6" s="65">
        <f>'1'!$E$18</f>
        <v>0</v>
      </c>
      <c r="E6" s="65">
        <f>'1'!$F$18</f>
        <v>0</v>
      </c>
      <c r="F6" s="65">
        <f>'1'!$G$18</f>
        <v>0</v>
      </c>
      <c r="G6" s="65">
        <f>'1'!$H$18</f>
        <v>0</v>
      </c>
      <c r="H6" s="65">
        <f>'1'!$I$18</f>
        <v>0</v>
      </c>
    </row>
    <row r="7" spans="2:8" ht="30" customHeight="1" x14ac:dyDescent="0.2">
      <c r="B7" s="146" t="s">
        <v>6</v>
      </c>
      <c r="C7" s="147" t="s">
        <v>50</v>
      </c>
      <c r="D7" s="65">
        <f>'1'!$E$53</f>
        <v>0</v>
      </c>
      <c r="E7" s="65">
        <f>'1'!$F$53</f>
        <v>0</v>
      </c>
      <c r="F7" s="65">
        <f>'1'!$G$53</f>
        <v>0</v>
      </c>
      <c r="G7" s="65">
        <f>'1'!$H$53</f>
        <v>0</v>
      </c>
      <c r="H7" s="65">
        <f>'1'!$I$53</f>
        <v>0</v>
      </c>
    </row>
    <row r="8" spans="2:8" ht="30" customHeight="1" x14ac:dyDescent="0.2">
      <c r="B8" s="146" t="s">
        <v>7</v>
      </c>
      <c r="C8" s="147" t="s">
        <v>51</v>
      </c>
      <c r="D8" s="65">
        <f>'1'!$E$64</f>
        <v>0</v>
      </c>
      <c r="E8" s="65">
        <f>'1'!$F$64</f>
        <v>0</v>
      </c>
      <c r="F8" s="65">
        <f>'1'!$G$64</f>
        <v>0</v>
      </c>
      <c r="G8" s="65">
        <f>'1'!$H$64</f>
        <v>0</v>
      </c>
      <c r="H8" s="65">
        <f>'1'!$I$64</f>
        <v>0</v>
      </c>
    </row>
    <row r="9" spans="2:8" ht="30" customHeight="1" x14ac:dyDescent="0.2">
      <c r="B9" s="146" t="s">
        <v>9</v>
      </c>
      <c r="C9" s="147" t="s">
        <v>52</v>
      </c>
      <c r="D9" s="65">
        <f>'1'!$E$75</f>
        <v>0</v>
      </c>
      <c r="E9" s="65">
        <f>'1'!$F$75</f>
        <v>0</v>
      </c>
      <c r="F9" s="65">
        <f>'1'!$G$75</f>
        <v>0</v>
      </c>
      <c r="G9" s="65">
        <f>'1'!$H$75</f>
        <v>0</v>
      </c>
      <c r="H9" s="65">
        <f>'1'!$I$75</f>
        <v>0</v>
      </c>
    </row>
    <row r="10" spans="2:8" ht="30" customHeight="1" x14ac:dyDescent="0.2">
      <c r="B10" s="146" t="s">
        <v>252</v>
      </c>
      <c r="C10" s="147" t="s">
        <v>53</v>
      </c>
      <c r="D10" s="65">
        <f>'1'!$E$82</f>
        <v>0</v>
      </c>
      <c r="E10" s="65">
        <f>'1'!$F$82</f>
        <v>0</v>
      </c>
      <c r="F10" s="65">
        <f>'1'!$G$82</f>
        <v>0</v>
      </c>
      <c r="G10" s="65">
        <f>'1'!$H$82</f>
        <v>0</v>
      </c>
      <c r="H10" s="65">
        <f>'1'!$I$82</f>
        <v>0</v>
      </c>
    </row>
    <row r="11" spans="2:8" ht="30" customHeight="1" x14ac:dyDescent="0.2">
      <c r="B11" s="238" t="s">
        <v>253</v>
      </c>
      <c r="C11" s="238"/>
      <c r="D11" s="67">
        <f t="shared" ref="D11:G11" si="0">SUM(D6:D10)</f>
        <v>0</v>
      </c>
      <c r="E11" s="67">
        <f t="shared" ref="E11:F11" si="1">SUM(E6:E10)</f>
        <v>0</v>
      </c>
      <c r="F11" s="67">
        <f t="shared" si="1"/>
        <v>0</v>
      </c>
      <c r="G11" s="67">
        <f t="shared" si="0"/>
        <v>0</v>
      </c>
      <c r="H11" s="67">
        <f t="shared" ref="H11" si="2">SUM(H6:H10)</f>
        <v>0</v>
      </c>
    </row>
    <row r="12" spans="2:8" ht="30" customHeight="1" x14ac:dyDescent="0.2">
      <c r="B12" s="146" t="s">
        <v>254</v>
      </c>
      <c r="C12" s="147" t="s">
        <v>54</v>
      </c>
      <c r="D12" s="65">
        <f>'1'!E93</f>
        <v>0</v>
      </c>
      <c r="E12" s="65">
        <f>'1'!F93</f>
        <v>0</v>
      </c>
      <c r="F12" s="65">
        <f>'1'!G93</f>
        <v>0</v>
      </c>
      <c r="G12" s="65">
        <f>'1'!H93</f>
        <v>0</v>
      </c>
      <c r="H12" s="65">
        <f>'1'!I93</f>
        <v>0</v>
      </c>
    </row>
    <row r="13" spans="2:8" ht="30" customHeight="1" x14ac:dyDescent="0.2">
      <c r="B13" s="239" t="s">
        <v>255</v>
      </c>
      <c r="C13" s="239"/>
      <c r="D13" s="67">
        <f t="shared" ref="D13:G13" si="3">D11+D12</f>
        <v>0</v>
      </c>
      <c r="E13" s="67">
        <f t="shared" ref="E13:F13" si="4">E11+E12</f>
        <v>0</v>
      </c>
      <c r="F13" s="67">
        <f t="shared" si="4"/>
        <v>0</v>
      </c>
      <c r="G13" s="67">
        <f t="shared" si="3"/>
        <v>0</v>
      </c>
      <c r="H13" s="67">
        <f t="shared" ref="H13" si="5">H11+H12</f>
        <v>0</v>
      </c>
    </row>
  </sheetData>
  <mergeCells count="6">
    <mergeCell ref="B11:C11"/>
    <mergeCell ref="B13:C13"/>
    <mergeCell ref="B2:C2"/>
    <mergeCell ref="B3:C3"/>
    <mergeCell ref="B4:C4"/>
    <mergeCell ref="B5:C5"/>
  </mergeCells>
  <printOptions horizontalCentered="1" verticalCentered="1"/>
  <pageMargins left="0.39370078740157483" right="0.31496062992125984" top="0.78740157480314965" bottom="0.78740157480314965" header="0.11811023622047245" footer="0.11811023622047245"/>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K18"/>
  <sheetViews>
    <sheetView showGridLines="0" view="pageBreakPreview" zoomScale="70" zoomScaleNormal="85" zoomScaleSheetLayoutView="70" workbookViewId="0">
      <selection activeCell="F13" sqref="F13:F17"/>
    </sheetView>
  </sheetViews>
  <sheetFormatPr defaultColWidth="8.75" defaultRowHeight="15.75" x14ac:dyDescent="0.2"/>
  <cols>
    <col min="1" max="1" width="16.125" style="52" customWidth="1"/>
    <col min="2" max="2" width="12" style="52" customWidth="1"/>
    <col min="3" max="3" width="34.125" style="61" customWidth="1"/>
    <col min="4" max="4" width="19.75" style="59" customWidth="1"/>
    <col min="5" max="5" width="17.125" style="59" customWidth="1"/>
    <col min="6" max="6" width="18.375" style="59" customWidth="1"/>
    <col min="7" max="7" width="14.125" style="59" customWidth="1"/>
    <col min="8" max="8" width="19.75" style="59" customWidth="1"/>
    <col min="9" max="9" width="8.75" style="52"/>
    <col min="10" max="10" width="8.75" style="60"/>
    <col min="11" max="16384" width="8.75" style="52"/>
  </cols>
  <sheetData>
    <row r="1" spans="1:11" x14ac:dyDescent="0.2">
      <c r="A1" s="53"/>
      <c r="B1" s="53"/>
      <c r="C1" s="53"/>
      <c r="D1" s="58"/>
      <c r="E1" s="58"/>
      <c r="F1" s="58"/>
      <c r="G1" s="58"/>
      <c r="H1" s="58"/>
    </row>
    <row r="2" spans="1:11" x14ac:dyDescent="0.2">
      <c r="A2" s="242" t="s">
        <v>55</v>
      </c>
      <c r="B2" s="243"/>
      <c r="C2" s="243"/>
      <c r="D2" s="242"/>
      <c r="E2" s="242"/>
      <c r="F2" s="242"/>
      <c r="G2" s="242"/>
      <c r="H2" s="242"/>
    </row>
    <row r="3" spans="1:11" x14ac:dyDescent="0.2">
      <c r="A3" s="236" t="s">
        <v>56</v>
      </c>
      <c r="B3" s="244"/>
      <c r="C3" s="244"/>
      <c r="D3" s="236"/>
      <c r="E3" s="236"/>
      <c r="F3" s="236"/>
      <c r="G3" s="236"/>
      <c r="H3" s="236"/>
    </row>
    <row r="4" spans="1:11" x14ac:dyDescent="0.2">
      <c r="A4" s="53"/>
      <c r="B4" s="53"/>
      <c r="C4" s="53"/>
      <c r="D4" s="58"/>
      <c r="E4" s="58"/>
      <c r="F4" s="58"/>
      <c r="G4" s="58"/>
      <c r="H4" s="58"/>
    </row>
    <row r="5" spans="1:11" x14ac:dyDescent="0.2">
      <c r="A5" s="231" t="s">
        <v>57</v>
      </c>
      <c r="B5" s="245"/>
      <c r="C5" s="245"/>
      <c r="D5" s="231"/>
      <c r="E5" s="231"/>
      <c r="F5" s="231" t="s">
        <v>58</v>
      </c>
      <c r="G5" s="231"/>
      <c r="H5" s="231"/>
    </row>
    <row r="6" spans="1:11" ht="29.45" customHeight="1" x14ac:dyDescent="0.2">
      <c r="A6" s="249" t="s">
        <v>349</v>
      </c>
      <c r="B6" s="250"/>
      <c r="C6" s="250"/>
      <c r="D6" s="249"/>
      <c r="E6" s="249"/>
      <c r="F6" s="246">
        <f>H18</f>
        <v>0</v>
      </c>
      <c r="G6" s="246"/>
      <c r="H6" s="246"/>
    </row>
    <row r="7" spans="1:11" x14ac:dyDescent="0.2">
      <c r="F7" s="246"/>
      <c r="G7" s="246"/>
      <c r="H7" s="246"/>
    </row>
    <row r="8" spans="1:11" x14ac:dyDescent="0.2">
      <c r="A8" s="251" t="s">
        <v>300</v>
      </c>
      <c r="B8" s="252"/>
      <c r="C8" s="252"/>
      <c r="D8" s="251"/>
      <c r="E8" s="251"/>
      <c r="F8" s="253">
        <f>SUM(F6:H7)</f>
        <v>0</v>
      </c>
      <c r="G8" s="253"/>
      <c r="H8" s="253"/>
    </row>
    <row r="9" spans="1:11" x14ac:dyDescent="0.2">
      <c r="A9" s="53"/>
      <c r="B9" s="53"/>
      <c r="C9" s="53"/>
      <c r="D9" s="58"/>
      <c r="E9" s="58"/>
      <c r="F9" s="58"/>
      <c r="G9" s="58"/>
      <c r="H9" s="58"/>
    </row>
    <row r="10" spans="1:11" x14ac:dyDescent="0.2">
      <c r="A10" s="53"/>
      <c r="B10" s="53"/>
      <c r="C10" s="53"/>
      <c r="D10" s="58"/>
      <c r="E10" s="58"/>
      <c r="F10" s="58"/>
      <c r="G10" s="58"/>
      <c r="H10" s="58"/>
    </row>
    <row r="11" spans="1:11" x14ac:dyDescent="0.2">
      <c r="A11" s="236" t="s">
        <v>59</v>
      </c>
      <c r="B11" s="244"/>
      <c r="C11" s="244"/>
      <c r="D11" s="236"/>
      <c r="E11" s="236"/>
      <c r="F11" s="236"/>
      <c r="G11" s="236"/>
      <c r="H11" s="236"/>
      <c r="K11" s="62"/>
    </row>
    <row r="12" spans="1:11" ht="47.25" x14ac:dyDescent="0.2">
      <c r="A12" s="113" t="s">
        <v>215</v>
      </c>
      <c r="B12" s="113" t="s">
        <v>131</v>
      </c>
      <c r="C12" s="122" t="s">
        <v>145</v>
      </c>
      <c r="D12" s="68" t="s">
        <v>60</v>
      </c>
      <c r="E12" s="68" t="s">
        <v>61</v>
      </c>
      <c r="F12" s="68" t="s">
        <v>223</v>
      </c>
      <c r="G12" s="68" t="s">
        <v>62</v>
      </c>
      <c r="H12" s="68" t="s">
        <v>224</v>
      </c>
      <c r="K12" s="62"/>
    </row>
    <row r="13" spans="1:11" ht="46.5" customHeight="1" x14ac:dyDescent="0.2">
      <c r="A13" s="113" t="str">
        <f>'1'!$E$7</f>
        <v>Belo Horizonte</v>
      </c>
      <c r="B13" s="113">
        <f>'1'!$E$6</f>
        <v>5143</v>
      </c>
      <c r="C13" s="113" t="str">
        <f>'1'!$E$8</f>
        <v>Oficial de serviços gerais de manutenção de edificações. Segunda-feira a Sexta-feira. 44 horas semanais</v>
      </c>
      <c r="D13" s="190">
        <f>'2'!$D$13</f>
        <v>0</v>
      </c>
      <c r="E13" s="113">
        <v>1</v>
      </c>
      <c r="F13" s="190">
        <f t="shared" ref="F13" si="0">D13*E13</f>
        <v>0</v>
      </c>
      <c r="G13" s="184">
        <v>2</v>
      </c>
      <c r="H13" s="190">
        <f t="shared" ref="H13" si="1">F13*G13</f>
        <v>0</v>
      </c>
      <c r="K13" s="62"/>
    </row>
    <row r="14" spans="1:11" ht="46.5" customHeight="1" x14ac:dyDescent="0.2">
      <c r="A14" s="113" t="str">
        <f>'1'!$E$7</f>
        <v>Belo Horizonte</v>
      </c>
      <c r="B14" s="113">
        <f>'1'!$F$6</f>
        <v>5143</v>
      </c>
      <c r="C14" s="113" t="str">
        <f>'1'!$F$8</f>
        <v>Oficial de serviços gerais de manutenção de edificações. Domingo a Sábado. 44 horas semanais</v>
      </c>
      <c r="D14" s="190">
        <f>'2'!$E$13</f>
        <v>0</v>
      </c>
      <c r="E14" s="113">
        <v>1</v>
      </c>
      <c r="F14" s="190">
        <f t="shared" ref="F14" si="2">D14*E14</f>
        <v>0</v>
      </c>
      <c r="G14" s="210">
        <v>2</v>
      </c>
      <c r="H14" s="190">
        <f t="shared" ref="H14" si="3">F14*G14</f>
        <v>0</v>
      </c>
      <c r="K14" s="62"/>
    </row>
    <row r="15" spans="1:11" ht="46.5" customHeight="1" x14ac:dyDescent="0.2">
      <c r="A15" s="113" t="str">
        <f>'1'!$E$7</f>
        <v>Belo Horizonte</v>
      </c>
      <c r="B15" s="113" t="str">
        <f>'1'!$G$6</f>
        <v>5171-15</v>
      </c>
      <c r="C15" s="113" t="str">
        <f>'1'!$G$8</f>
        <v>Guarda Vidas. Terça-feira a Domingo. 44 horas semanais</v>
      </c>
      <c r="D15" s="190">
        <f>'2'!$F$13</f>
        <v>0</v>
      </c>
      <c r="E15" s="113">
        <v>1</v>
      </c>
      <c r="F15" s="190">
        <f t="shared" ref="F15" si="4">D15*E15</f>
        <v>0</v>
      </c>
      <c r="G15" s="212">
        <v>5</v>
      </c>
      <c r="H15" s="190">
        <f t="shared" ref="H15" si="5">F15*G15</f>
        <v>0</v>
      </c>
      <c r="K15" s="62"/>
    </row>
    <row r="16" spans="1:11" ht="46.5" customHeight="1" x14ac:dyDescent="0.2">
      <c r="A16" s="113" t="str">
        <f>'1'!$H$7</f>
        <v>Belo Horizonte</v>
      </c>
      <c r="B16" s="113" t="str">
        <f>'1'!$H$6</f>
        <v>3714-10</v>
      </c>
      <c r="C16" s="113" t="str">
        <f>'1'!$H$8</f>
        <v>Recreador. Terça-feira a Domingo. 44 horas semanais</v>
      </c>
      <c r="D16" s="190">
        <f>'2'!$G$13</f>
        <v>0</v>
      </c>
      <c r="E16" s="113">
        <v>1</v>
      </c>
      <c r="F16" s="190">
        <f t="shared" ref="F16" si="6">D16*E16</f>
        <v>0</v>
      </c>
      <c r="G16" s="194">
        <v>2</v>
      </c>
      <c r="H16" s="190">
        <f t="shared" ref="H16" si="7">F16*G16</f>
        <v>0</v>
      </c>
      <c r="K16" s="62"/>
    </row>
    <row r="17" spans="1:11" ht="46.5" customHeight="1" x14ac:dyDescent="0.2">
      <c r="A17" s="113" t="str">
        <f>'1'!$I$7</f>
        <v>Belo Horizonte</v>
      </c>
      <c r="B17" s="113" t="str">
        <f>'1'!$I$6</f>
        <v>2241-15</v>
      </c>
      <c r="C17" s="113" t="str">
        <f>'1'!$I$8</f>
        <v>Preparador de Atleta. Segunda-feira a Sexta-feira. 40 horas semanais</v>
      </c>
      <c r="D17" s="190">
        <f>'2'!$H$13</f>
        <v>0</v>
      </c>
      <c r="E17" s="113">
        <v>1</v>
      </c>
      <c r="F17" s="190">
        <f t="shared" ref="F17" si="8">D17*E17</f>
        <v>0</v>
      </c>
      <c r="G17" s="194">
        <v>1</v>
      </c>
      <c r="H17" s="190">
        <f t="shared" ref="H17" si="9">F17*G17</f>
        <v>0</v>
      </c>
      <c r="K17" s="62"/>
    </row>
    <row r="18" spans="1:11" ht="28.15" customHeight="1" x14ac:dyDescent="0.2">
      <c r="A18" s="247" t="s">
        <v>101</v>
      </c>
      <c r="B18" s="248"/>
      <c r="C18" s="248"/>
      <c r="D18" s="247"/>
      <c r="E18" s="247"/>
      <c r="F18" s="247"/>
      <c r="G18" s="96">
        <f>SUM(G13:G17)</f>
        <v>12</v>
      </c>
      <c r="H18" s="191">
        <f>SUM(H13:H17)</f>
        <v>0</v>
      </c>
    </row>
  </sheetData>
  <mergeCells count="11">
    <mergeCell ref="A18:F18"/>
    <mergeCell ref="A6:E6"/>
    <mergeCell ref="F7:H7"/>
    <mergeCell ref="A8:E8"/>
    <mergeCell ref="F8:H8"/>
    <mergeCell ref="A11:H11"/>
    <mergeCell ref="A2:H2"/>
    <mergeCell ref="A3:H3"/>
    <mergeCell ref="A5:E5"/>
    <mergeCell ref="F5:H5"/>
    <mergeCell ref="F6:H6"/>
  </mergeCells>
  <printOptions horizontalCentered="1" verticalCentered="1"/>
  <pageMargins left="0.39370078740157483" right="0.11811023622047245" top="0.78740157480314965" bottom="0.78740157480314965" header="0.51181102362204722" footer="0.51181102362204722"/>
  <pageSetup paperSize="9" scale="5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E12"/>
  <sheetViews>
    <sheetView showGridLines="0" tabSelected="1" view="pageBreakPreview" zoomScale="130" zoomScaleNormal="130" zoomScaleSheetLayoutView="130" workbookViewId="0">
      <selection activeCell="C7" sqref="C7"/>
    </sheetView>
  </sheetViews>
  <sheetFormatPr defaultColWidth="8.75" defaultRowHeight="15.75" x14ac:dyDescent="0.2"/>
  <cols>
    <col min="1" max="1" width="8.75" style="52"/>
    <col min="2" max="2" width="54" style="52" customWidth="1"/>
    <col min="3" max="3" width="18" style="52" customWidth="1"/>
    <col min="4" max="4" width="3.25" style="52" customWidth="1"/>
    <col min="5" max="5" width="36.125" style="52" customWidth="1"/>
    <col min="6" max="16384" width="8.75" style="52"/>
  </cols>
  <sheetData>
    <row r="1" spans="1:5" ht="16.899999999999999" customHeight="1" x14ac:dyDescent="0.2">
      <c r="B1" s="53"/>
      <c r="C1" s="53"/>
      <c r="D1" s="53"/>
    </row>
    <row r="2" spans="1:5" ht="17.45" customHeight="1" x14ac:dyDescent="0.2">
      <c r="A2" s="256" t="s">
        <v>244</v>
      </c>
      <c r="B2" s="257"/>
      <c r="C2" s="244"/>
      <c r="D2" s="143"/>
      <c r="E2" s="54"/>
    </row>
    <row r="3" spans="1:5" ht="17.45" customHeight="1" x14ac:dyDescent="0.2">
      <c r="A3" s="258" t="s">
        <v>245</v>
      </c>
      <c r="B3" s="259"/>
      <c r="C3" s="260"/>
      <c r="D3" s="131"/>
      <c r="E3" s="55"/>
    </row>
    <row r="4" spans="1:5" x14ac:dyDescent="0.2">
      <c r="B4" s="53"/>
      <c r="C4" s="53"/>
      <c r="D4" s="53"/>
      <c r="E4" s="56"/>
    </row>
    <row r="5" spans="1:5" ht="21" customHeight="1" x14ac:dyDescent="0.2">
      <c r="A5" s="261" t="s">
        <v>246</v>
      </c>
      <c r="B5" s="262"/>
      <c r="C5" s="245"/>
      <c r="D5" s="142"/>
    </row>
    <row r="6" spans="1:5" ht="21" customHeight="1" x14ac:dyDescent="0.2">
      <c r="A6" s="263" t="s">
        <v>247</v>
      </c>
      <c r="B6" s="264"/>
      <c r="C6" s="145" t="s">
        <v>84</v>
      </c>
      <c r="D6" s="130"/>
    </row>
    <row r="7" spans="1:5" ht="20.45" customHeight="1" x14ac:dyDescent="0.2">
      <c r="A7" s="144" t="s">
        <v>4</v>
      </c>
      <c r="B7" s="121" t="s">
        <v>85</v>
      </c>
      <c r="C7" s="57">
        <f>SUM('3'!F8:H8)</f>
        <v>0</v>
      </c>
    </row>
    <row r="8" spans="1:5" ht="31.5" x14ac:dyDescent="0.2">
      <c r="A8" s="144" t="s">
        <v>6</v>
      </c>
      <c r="B8" s="121" t="s">
        <v>240</v>
      </c>
      <c r="C8" s="57">
        <f>C7*60</f>
        <v>0</v>
      </c>
    </row>
    <row r="9" spans="1:5" ht="14.25" customHeight="1" x14ac:dyDescent="0.2">
      <c r="B9" s="255"/>
      <c r="C9" s="255"/>
    </row>
    <row r="10" spans="1:5" x14ac:dyDescent="0.2">
      <c r="A10" s="254" t="s">
        <v>295</v>
      </c>
      <c r="B10" s="254"/>
      <c r="C10" s="254"/>
    </row>
    <row r="11" spans="1:5" x14ac:dyDescent="0.2">
      <c r="A11" s="254"/>
      <c r="B11" s="254"/>
      <c r="C11" s="254"/>
    </row>
    <row r="12" spans="1:5" x14ac:dyDescent="0.2">
      <c r="A12" s="254"/>
      <c r="B12" s="254"/>
      <c r="C12" s="254"/>
    </row>
  </sheetData>
  <mergeCells count="6">
    <mergeCell ref="A10:C12"/>
    <mergeCell ref="B9:C9"/>
    <mergeCell ref="A2:C2"/>
    <mergeCell ref="A3:C3"/>
    <mergeCell ref="A5:C5"/>
    <mergeCell ref="A6:B6"/>
  </mergeCells>
  <printOptions horizontalCentered="1" verticalCentered="1"/>
  <pageMargins left="0.78740157480314965" right="0.51181102362204722" top="0.78740157480314965" bottom="0.78740157480314965" header="0.51181102362204722" footer="0.51181102362204722"/>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Q38"/>
  <sheetViews>
    <sheetView showGridLines="0" view="pageBreakPreview" zoomScale="85" zoomScaleNormal="70" zoomScaleSheetLayoutView="85" workbookViewId="0">
      <selection activeCell="F17" sqref="F17:H17"/>
    </sheetView>
  </sheetViews>
  <sheetFormatPr defaultColWidth="8.75" defaultRowHeight="15.75" x14ac:dyDescent="0.25"/>
  <cols>
    <col min="1" max="1" width="48.125" style="48" customWidth="1"/>
    <col min="2" max="2" width="13.75" style="52" customWidth="1"/>
    <col min="3" max="4" width="17" style="52" customWidth="1"/>
    <col min="5" max="5" width="13.25" style="48" customWidth="1"/>
    <col min="6" max="6" width="14.375" style="47" customWidth="1"/>
    <col min="7" max="8" width="15.375" style="47" customWidth="1"/>
    <col min="9" max="10" width="15.5" style="47" customWidth="1"/>
    <col min="11" max="11" width="15.5" style="48" customWidth="1"/>
    <col min="12" max="12" width="43.875" style="48" customWidth="1"/>
    <col min="13" max="14" width="13.375" style="48" customWidth="1"/>
    <col min="15" max="16384" width="8.75" style="48"/>
  </cols>
  <sheetData>
    <row r="1" spans="1:17" ht="15.75" customHeight="1" x14ac:dyDescent="0.25">
      <c r="A1" s="276" t="s">
        <v>352</v>
      </c>
      <c r="B1" s="276"/>
      <c r="C1" s="276"/>
      <c r="D1" s="276"/>
      <c r="E1" s="276"/>
      <c r="F1" s="276"/>
      <c r="G1" s="276"/>
      <c r="H1" s="276"/>
      <c r="I1" s="276"/>
      <c r="J1" s="276"/>
      <c r="K1" s="276"/>
    </row>
    <row r="2" spans="1:17" x14ac:dyDescent="0.25">
      <c r="A2" s="276"/>
      <c r="B2" s="276"/>
      <c r="C2" s="276"/>
      <c r="D2" s="276"/>
      <c r="E2" s="276"/>
      <c r="F2" s="276"/>
      <c r="G2" s="276"/>
      <c r="H2" s="276"/>
      <c r="I2" s="276"/>
      <c r="J2" s="276"/>
      <c r="K2" s="276"/>
    </row>
    <row r="3" spans="1:17" ht="16.5" thickBot="1" x14ac:dyDescent="0.3">
      <c r="A3" s="277"/>
      <c r="B3" s="277"/>
      <c r="C3" s="277"/>
      <c r="D3" s="277"/>
      <c r="E3" s="277"/>
      <c r="F3" s="277"/>
      <c r="G3" s="277"/>
      <c r="H3" s="277"/>
      <c r="I3" s="277"/>
      <c r="J3" s="277"/>
      <c r="K3" s="277"/>
    </row>
    <row r="4" spans="1:17" ht="27" customHeight="1" thickBot="1" x14ac:dyDescent="0.3">
      <c r="A4" s="265" t="s">
        <v>243</v>
      </c>
      <c r="B4" s="266"/>
      <c r="C4" s="266"/>
      <c r="D4" s="266"/>
      <c r="E4" s="266"/>
      <c r="F4" s="266"/>
      <c r="G4" s="266"/>
      <c r="H4" s="266"/>
      <c r="I4" s="266"/>
      <c r="J4" s="266"/>
      <c r="K4" s="267"/>
    </row>
    <row r="5" spans="1:17" s="49" customFormat="1" ht="31.5" x14ac:dyDescent="0.25">
      <c r="A5" s="152" t="s">
        <v>145</v>
      </c>
      <c r="B5" s="153" t="s">
        <v>131</v>
      </c>
      <c r="C5" s="153" t="s">
        <v>86</v>
      </c>
      <c r="D5" s="153" t="s">
        <v>278</v>
      </c>
      <c r="E5" s="153" t="s">
        <v>279</v>
      </c>
      <c r="F5" s="153" t="s">
        <v>87</v>
      </c>
      <c r="G5" s="153" t="s">
        <v>88</v>
      </c>
      <c r="H5" s="153" t="s">
        <v>89</v>
      </c>
      <c r="I5" s="153" t="s">
        <v>351</v>
      </c>
      <c r="J5" s="153" t="s">
        <v>350</v>
      </c>
      <c r="K5" s="154" t="s">
        <v>90</v>
      </c>
      <c r="Q5" s="50"/>
    </row>
    <row r="6" spans="1:17" s="49" customFormat="1" ht="50.25" customHeight="1" x14ac:dyDescent="0.25">
      <c r="A6" s="136" t="s">
        <v>305</v>
      </c>
      <c r="B6" s="226">
        <v>5143</v>
      </c>
      <c r="C6" s="217"/>
      <c r="D6" s="159"/>
      <c r="E6" s="161"/>
      <c r="F6" s="51">
        <v>0</v>
      </c>
      <c r="G6" s="51">
        <v>0</v>
      </c>
      <c r="H6" s="51">
        <v>0</v>
      </c>
      <c r="I6" s="51">
        <v>0</v>
      </c>
      <c r="J6" s="51">
        <v>0</v>
      </c>
      <c r="K6" s="137">
        <v>0</v>
      </c>
      <c r="Q6" s="50"/>
    </row>
    <row r="7" spans="1:17" s="49" customFormat="1" ht="50.25" customHeight="1" x14ac:dyDescent="0.25">
      <c r="A7" s="136" t="s">
        <v>306</v>
      </c>
      <c r="B7" s="226">
        <v>5143</v>
      </c>
      <c r="C7" s="217"/>
      <c r="D7" s="159"/>
      <c r="E7" s="161"/>
      <c r="F7" s="51">
        <v>0</v>
      </c>
      <c r="G7" s="51">
        <v>0</v>
      </c>
      <c r="H7" s="51">
        <v>0</v>
      </c>
      <c r="I7" s="51">
        <v>0</v>
      </c>
      <c r="J7" s="51">
        <v>0</v>
      </c>
      <c r="K7" s="137">
        <v>0</v>
      </c>
      <c r="Q7" s="50"/>
    </row>
    <row r="8" spans="1:17" s="49" customFormat="1" ht="50.25" customHeight="1" x14ac:dyDescent="0.25">
      <c r="A8" s="218" t="s">
        <v>307</v>
      </c>
      <c r="B8" s="226" t="s">
        <v>301</v>
      </c>
      <c r="C8" s="217"/>
      <c r="D8" s="159"/>
      <c r="E8" s="161"/>
      <c r="F8" s="219">
        <v>0</v>
      </c>
      <c r="G8" s="51">
        <v>0</v>
      </c>
      <c r="H8" s="51">
        <v>0</v>
      </c>
      <c r="I8" s="51">
        <v>0</v>
      </c>
      <c r="J8" s="51">
        <v>0</v>
      </c>
      <c r="K8" s="137">
        <v>0</v>
      </c>
      <c r="Q8" s="50"/>
    </row>
    <row r="9" spans="1:17" s="49" customFormat="1" ht="50.25" customHeight="1" x14ac:dyDescent="0.25">
      <c r="A9" s="136" t="s">
        <v>308</v>
      </c>
      <c r="B9" s="226" t="s">
        <v>302</v>
      </c>
      <c r="C9" s="217"/>
      <c r="D9" s="159"/>
      <c r="E9" s="161"/>
      <c r="F9" s="219">
        <v>0</v>
      </c>
      <c r="G9" s="51">
        <v>0</v>
      </c>
      <c r="H9" s="51">
        <v>0</v>
      </c>
      <c r="I9" s="51">
        <v>0</v>
      </c>
      <c r="J9" s="51">
        <v>0</v>
      </c>
      <c r="K9" s="137">
        <v>0</v>
      </c>
      <c r="Q9" s="50"/>
    </row>
    <row r="10" spans="1:17" s="52" customFormat="1" ht="50.25" customHeight="1" thickBot="1" x14ac:dyDescent="0.3">
      <c r="A10" s="138" t="s">
        <v>309</v>
      </c>
      <c r="B10" s="139" t="s">
        <v>303</v>
      </c>
      <c r="C10" s="227"/>
      <c r="D10" s="228"/>
      <c r="E10" s="229"/>
      <c r="F10" s="140">
        <v>0</v>
      </c>
      <c r="G10" s="140">
        <v>0</v>
      </c>
      <c r="H10" s="140">
        <v>0</v>
      </c>
      <c r="I10" s="140">
        <v>0</v>
      </c>
      <c r="J10" s="140">
        <v>0</v>
      </c>
      <c r="K10" s="141">
        <v>0</v>
      </c>
      <c r="L10" s="48"/>
      <c r="M10" s="48"/>
      <c r="N10" s="48"/>
      <c r="O10" s="48"/>
      <c r="P10" s="48"/>
      <c r="Q10" s="86"/>
    </row>
    <row r="11" spans="1:17" s="93" customFormat="1" ht="22.15" customHeight="1" x14ac:dyDescent="0.25">
      <c r="A11" s="209"/>
      <c r="B11" s="87"/>
      <c r="C11" s="88"/>
      <c r="D11" s="88"/>
      <c r="E11" s="89"/>
      <c r="F11" s="90"/>
      <c r="G11" s="90"/>
      <c r="H11" s="90"/>
      <c r="I11" s="90"/>
      <c r="J11" s="90"/>
      <c r="K11" s="91"/>
      <c r="L11" s="91"/>
      <c r="M11" s="91"/>
      <c r="N11" s="91"/>
      <c r="O11" s="91"/>
      <c r="P11" s="92"/>
    </row>
    <row r="12" spans="1:17" ht="16.5" thickBot="1" x14ac:dyDescent="0.3"/>
    <row r="13" spans="1:17" s="52" customFormat="1" ht="27.6" customHeight="1" thickBot="1" x14ac:dyDescent="0.25">
      <c r="A13" s="205" t="s">
        <v>277</v>
      </c>
      <c r="B13" s="206" t="s">
        <v>91</v>
      </c>
      <c r="C13" s="207" t="s">
        <v>92</v>
      </c>
      <c r="D13" s="208" t="s">
        <v>93</v>
      </c>
      <c r="F13" s="268" t="s">
        <v>283</v>
      </c>
      <c r="G13" s="269"/>
      <c r="H13" s="270"/>
    </row>
    <row r="14" spans="1:17" s="52" customFormat="1" ht="27.6" customHeight="1" thickBot="1" x14ac:dyDescent="0.25">
      <c r="A14" s="213" t="s">
        <v>140</v>
      </c>
      <c r="B14" s="214">
        <v>0</v>
      </c>
      <c r="C14" s="215">
        <f>$B14+($B$17+$C$17+$D$17)</f>
        <v>0</v>
      </c>
      <c r="D14" s="216">
        <v>0</v>
      </c>
      <c r="F14" s="200" t="s">
        <v>94</v>
      </c>
      <c r="G14" s="200" t="s">
        <v>296</v>
      </c>
      <c r="H14" s="200" t="s">
        <v>297</v>
      </c>
      <c r="I14" s="274"/>
      <c r="J14" s="275"/>
      <c r="K14" s="275"/>
    </row>
    <row r="15" spans="1:17" s="52" customFormat="1" ht="27.6" customHeight="1" thickBot="1" x14ac:dyDescent="0.3">
      <c r="A15" s="48"/>
      <c r="B15" s="48"/>
      <c r="C15" s="48"/>
      <c r="D15" s="47"/>
      <c r="F15" s="203" t="s">
        <v>232</v>
      </c>
      <c r="G15" s="201">
        <v>0</v>
      </c>
      <c r="H15" s="201">
        <v>0</v>
      </c>
      <c r="I15" s="274"/>
      <c r="J15" s="275"/>
      <c r="K15" s="275"/>
    </row>
    <row r="16" spans="1:17" s="52" customFormat="1" ht="27.6" customHeight="1" thickBot="1" x14ac:dyDescent="0.25">
      <c r="B16" s="155" t="s">
        <v>95</v>
      </c>
      <c r="C16" s="156" t="s">
        <v>96</v>
      </c>
      <c r="D16" s="157" t="s">
        <v>97</v>
      </c>
      <c r="F16" s="204" t="s">
        <v>304</v>
      </c>
      <c r="G16" s="202">
        <v>0</v>
      </c>
      <c r="H16" s="202">
        <v>0</v>
      </c>
      <c r="I16" s="274"/>
      <c r="J16" s="275"/>
      <c r="K16" s="275"/>
    </row>
    <row r="17" spans="1:10" s="52" customFormat="1" ht="27" customHeight="1" thickBot="1" x14ac:dyDescent="0.25">
      <c r="B17" s="182">
        <v>0</v>
      </c>
      <c r="C17" s="183">
        <v>0</v>
      </c>
      <c r="D17" s="158">
        <v>0</v>
      </c>
      <c r="E17" s="47"/>
      <c r="F17" s="271" t="s">
        <v>284</v>
      </c>
      <c r="G17" s="272"/>
      <c r="H17" s="273"/>
    </row>
    <row r="18" spans="1:10" s="52" customFormat="1" x14ac:dyDescent="0.25">
      <c r="A18" s="48"/>
      <c r="E18" s="47"/>
      <c r="F18" s="47"/>
      <c r="G18" s="112"/>
      <c r="H18" s="47"/>
    </row>
    <row r="19" spans="1:10" s="52" customFormat="1" x14ac:dyDescent="0.25">
      <c r="A19" s="48"/>
      <c r="F19" s="47"/>
      <c r="G19" s="47"/>
      <c r="H19" s="47"/>
      <c r="I19" s="47"/>
      <c r="J19" s="47"/>
    </row>
    <row r="20" spans="1:10" s="52" customFormat="1" x14ac:dyDescent="0.25">
      <c r="A20" s="48"/>
      <c r="F20" s="47"/>
      <c r="G20" s="47"/>
      <c r="H20" s="47"/>
      <c r="I20" s="47"/>
      <c r="J20" s="47"/>
    </row>
    <row r="21" spans="1:10" s="52" customFormat="1" x14ac:dyDescent="0.25">
      <c r="A21" s="48"/>
      <c r="F21" s="47"/>
      <c r="G21" s="47"/>
      <c r="H21" s="47"/>
      <c r="I21" s="47"/>
      <c r="J21" s="47"/>
    </row>
    <row r="22" spans="1:10" s="52" customFormat="1" x14ac:dyDescent="0.25">
      <c r="A22" s="48"/>
      <c r="F22" s="47"/>
      <c r="G22" s="47"/>
      <c r="H22" s="47"/>
      <c r="I22" s="47"/>
      <c r="J22" s="47"/>
    </row>
    <row r="23" spans="1:10" s="52" customFormat="1" x14ac:dyDescent="0.25">
      <c r="A23" s="48"/>
      <c r="E23" s="48"/>
      <c r="F23" s="47"/>
      <c r="G23" s="47"/>
      <c r="H23" s="47"/>
      <c r="I23" s="47"/>
      <c r="J23" s="47"/>
    </row>
    <row r="27" spans="1:10" s="52" customFormat="1" x14ac:dyDescent="0.25">
      <c r="A27" s="48"/>
      <c r="E27" s="48"/>
      <c r="F27" s="47"/>
      <c r="G27" s="47"/>
      <c r="H27" s="47"/>
      <c r="I27" s="47"/>
      <c r="J27" s="47"/>
    </row>
    <row r="28" spans="1:10" s="52" customFormat="1" x14ac:dyDescent="0.25">
      <c r="A28" s="48"/>
      <c r="E28" s="48"/>
      <c r="F28" s="47"/>
      <c r="G28" s="47"/>
      <c r="H28" s="47"/>
      <c r="I28" s="47"/>
      <c r="J28" s="47"/>
    </row>
    <row r="29" spans="1:10" s="52" customFormat="1" x14ac:dyDescent="0.25">
      <c r="A29" s="48"/>
      <c r="E29" s="48"/>
      <c r="F29" s="47"/>
      <c r="G29" s="47"/>
      <c r="H29" s="47"/>
      <c r="I29" s="47"/>
      <c r="J29" s="47"/>
    </row>
    <row r="30" spans="1:10" s="52" customFormat="1" x14ac:dyDescent="0.25">
      <c r="A30" s="48"/>
      <c r="E30" s="48"/>
      <c r="F30" s="47"/>
      <c r="G30" s="47"/>
      <c r="H30" s="47"/>
      <c r="I30" s="47"/>
      <c r="J30" s="47"/>
    </row>
    <row r="31" spans="1:10" s="52" customFormat="1" x14ac:dyDescent="0.25">
      <c r="A31" s="48"/>
      <c r="E31" s="48"/>
      <c r="F31" s="47"/>
      <c r="G31" s="47"/>
      <c r="H31" s="47"/>
      <c r="I31" s="47"/>
      <c r="J31" s="47"/>
    </row>
    <row r="32" spans="1:10" s="52" customFormat="1" x14ac:dyDescent="0.25">
      <c r="A32" s="48"/>
      <c r="E32" s="48"/>
      <c r="F32" s="47"/>
      <c r="G32" s="47"/>
      <c r="H32" s="47"/>
      <c r="I32" s="47"/>
      <c r="J32" s="47"/>
    </row>
    <row r="33" spans="1:10" s="52" customFormat="1" x14ac:dyDescent="0.25">
      <c r="A33" s="48"/>
      <c r="E33" s="48"/>
      <c r="F33" s="47"/>
      <c r="G33" s="47"/>
      <c r="H33" s="47"/>
      <c r="I33" s="47"/>
      <c r="J33" s="47"/>
    </row>
    <row r="34" spans="1:10" s="52" customFormat="1" x14ac:dyDescent="0.25">
      <c r="A34" s="48"/>
      <c r="E34" s="48"/>
      <c r="F34" s="47"/>
      <c r="G34" s="47"/>
      <c r="H34" s="47"/>
      <c r="I34" s="47"/>
      <c r="J34" s="47"/>
    </row>
    <row r="35" spans="1:10" s="52" customFormat="1" x14ac:dyDescent="0.25">
      <c r="A35" s="48"/>
      <c r="E35" s="48"/>
      <c r="F35" s="47"/>
      <c r="G35" s="47"/>
      <c r="H35" s="47"/>
      <c r="I35" s="47"/>
      <c r="J35" s="47"/>
    </row>
    <row r="36" spans="1:10" s="52" customFormat="1" x14ac:dyDescent="0.25">
      <c r="A36" s="48"/>
      <c r="E36" s="48"/>
      <c r="F36" s="47"/>
      <c r="G36" s="47"/>
      <c r="H36" s="47"/>
      <c r="I36" s="47"/>
      <c r="J36" s="47"/>
    </row>
    <row r="37" spans="1:10" s="52" customFormat="1" x14ac:dyDescent="0.25">
      <c r="A37" s="48"/>
      <c r="E37" s="48"/>
      <c r="F37" s="47"/>
      <c r="G37" s="47"/>
      <c r="H37" s="47"/>
      <c r="I37" s="47"/>
      <c r="J37" s="47"/>
    </row>
    <row r="38" spans="1:10" s="52" customFormat="1" x14ac:dyDescent="0.25">
      <c r="A38" s="48"/>
      <c r="E38" s="48"/>
      <c r="F38" s="47"/>
      <c r="G38" s="47"/>
      <c r="H38" s="47"/>
      <c r="I38" s="47"/>
      <c r="J38" s="47"/>
    </row>
  </sheetData>
  <mergeCells count="5">
    <mergeCell ref="A4:K4"/>
    <mergeCell ref="F13:H13"/>
    <mergeCell ref="F17:H17"/>
    <mergeCell ref="I14:K16"/>
    <mergeCell ref="A1:K3"/>
  </mergeCells>
  <printOptions horizontalCentered="1" verticalCentered="1"/>
  <pageMargins left="0.78740157480314965" right="0.51181102362204722" top="0.78740157480314965" bottom="0.78740157480314965" header="0.51181102362204722" footer="0.51181102362204722"/>
  <pageSetup paperSize="9" scale="4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6"/>
  <sheetViews>
    <sheetView showGridLines="0" view="pageBreakPreview" zoomScale="86" zoomScaleNormal="70" zoomScaleSheetLayoutView="86" workbookViewId="0">
      <pane xSplit="1" ySplit="1" topLeftCell="B44" activePane="bottomRight" state="frozen"/>
      <selection activeCell="B16" sqref="B16"/>
      <selection pane="topRight" activeCell="B16" sqref="B16"/>
      <selection pane="bottomLeft" activeCell="B16" sqref="B16"/>
      <selection pane="bottomRight" activeCell="D62" sqref="D62"/>
    </sheetView>
  </sheetViews>
  <sheetFormatPr defaultColWidth="8.75" defaultRowHeight="12.75" x14ac:dyDescent="0.2"/>
  <cols>
    <col min="1" max="1" width="35.25" style="43" customWidth="1"/>
    <col min="2" max="2" width="38.125" style="43" customWidth="1"/>
    <col min="3" max="3" width="11.625" style="45" customWidth="1"/>
    <col min="4" max="4" width="9.25" style="44" customWidth="1"/>
    <col min="5" max="5" width="10.625" style="43" customWidth="1"/>
    <col min="6" max="6" width="13.375" style="44" customWidth="1"/>
    <col min="7" max="7" width="19.125" style="45" customWidth="1"/>
    <col min="8" max="8" width="12.875" style="42" customWidth="1"/>
    <col min="9" max="16384" width="8.75" style="42"/>
  </cols>
  <sheetData>
    <row r="1" spans="1:8" s="46" customFormat="1" ht="21" customHeight="1" thickBot="1" x14ac:dyDescent="0.25">
      <c r="A1" s="284" t="s">
        <v>222</v>
      </c>
      <c r="B1" s="284"/>
      <c r="C1" s="284"/>
      <c r="D1" s="284"/>
      <c r="E1" s="284"/>
      <c r="F1" s="284"/>
      <c r="G1" s="284"/>
      <c r="H1" s="284"/>
    </row>
    <row r="2" spans="1:8" s="46" customFormat="1" ht="37.5" customHeight="1" thickBot="1" x14ac:dyDescent="0.25">
      <c r="A2" s="173" t="s">
        <v>102</v>
      </c>
      <c r="B2" s="174" t="s">
        <v>222</v>
      </c>
      <c r="C2" s="175" t="s">
        <v>99</v>
      </c>
      <c r="D2" s="175" t="s">
        <v>206</v>
      </c>
      <c r="E2" s="176" t="s">
        <v>220</v>
      </c>
      <c r="F2" s="176" t="s">
        <v>217</v>
      </c>
      <c r="G2" s="176" t="s">
        <v>282</v>
      </c>
      <c r="H2" s="177" t="s">
        <v>221</v>
      </c>
    </row>
    <row r="3" spans="1:8" s="46" customFormat="1" ht="21" customHeight="1" x14ac:dyDescent="0.2">
      <c r="A3" s="279" t="s">
        <v>348</v>
      </c>
      <c r="B3" s="166" t="s">
        <v>310</v>
      </c>
      <c r="C3" s="178">
        <v>0</v>
      </c>
      <c r="D3" s="167" t="s">
        <v>233</v>
      </c>
      <c r="E3" s="167">
        <v>1</v>
      </c>
      <c r="F3" s="186">
        <f>C3*E3</f>
        <v>0</v>
      </c>
      <c r="G3" s="167">
        <v>12</v>
      </c>
      <c r="H3" s="188">
        <f>F3/G3</f>
        <v>0</v>
      </c>
    </row>
    <row r="4" spans="1:8" s="46" customFormat="1" ht="21" customHeight="1" x14ac:dyDescent="0.2">
      <c r="A4" s="286"/>
      <c r="B4" s="195" t="s">
        <v>311</v>
      </c>
      <c r="C4" s="196">
        <v>0</v>
      </c>
      <c r="D4" s="197" t="s">
        <v>233</v>
      </c>
      <c r="E4" s="197">
        <v>1</v>
      </c>
      <c r="F4" s="198">
        <f t="shared" ref="F4:F15" si="0">C4*E4</f>
        <v>0</v>
      </c>
      <c r="G4" s="197">
        <v>6</v>
      </c>
      <c r="H4" s="199">
        <f t="shared" ref="H4:H15" si="1">F4/G4</f>
        <v>0</v>
      </c>
    </row>
    <row r="5" spans="1:8" s="46" customFormat="1" ht="21" customHeight="1" x14ac:dyDescent="0.2">
      <c r="A5" s="286"/>
      <c r="B5" s="195" t="s">
        <v>312</v>
      </c>
      <c r="C5" s="196">
        <v>0</v>
      </c>
      <c r="D5" s="197" t="s">
        <v>233</v>
      </c>
      <c r="E5" s="197">
        <v>1</v>
      </c>
      <c r="F5" s="198">
        <f t="shared" si="0"/>
        <v>0</v>
      </c>
      <c r="G5" s="197">
        <v>6</v>
      </c>
      <c r="H5" s="199">
        <f t="shared" si="1"/>
        <v>0</v>
      </c>
    </row>
    <row r="6" spans="1:8" s="46" customFormat="1" ht="21" customHeight="1" x14ac:dyDescent="0.2">
      <c r="A6" s="286"/>
      <c r="B6" s="195" t="s">
        <v>313</v>
      </c>
      <c r="C6" s="196">
        <v>0</v>
      </c>
      <c r="D6" s="197" t="s">
        <v>234</v>
      </c>
      <c r="E6" s="197">
        <v>1</v>
      </c>
      <c r="F6" s="198">
        <f t="shared" si="0"/>
        <v>0</v>
      </c>
      <c r="G6" s="197">
        <v>4</v>
      </c>
      <c r="H6" s="199">
        <f t="shared" si="1"/>
        <v>0</v>
      </c>
    </row>
    <row r="7" spans="1:8" s="46" customFormat="1" ht="21" customHeight="1" x14ac:dyDescent="0.2">
      <c r="A7" s="286"/>
      <c r="B7" s="195" t="s">
        <v>314</v>
      </c>
      <c r="C7" s="196">
        <v>0</v>
      </c>
      <c r="D7" s="197" t="s">
        <v>233</v>
      </c>
      <c r="E7" s="197">
        <v>2</v>
      </c>
      <c r="F7" s="198">
        <f t="shared" si="0"/>
        <v>0</v>
      </c>
      <c r="G7" s="197">
        <v>6</v>
      </c>
      <c r="H7" s="199">
        <f t="shared" si="1"/>
        <v>0</v>
      </c>
    </row>
    <row r="8" spans="1:8" s="46" customFormat="1" ht="21" customHeight="1" x14ac:dyDescent="0.2">
      <c r="A8" s="286"/>
      <c r="B8" s="195" t="s">
        <v>315</v>
      </c>
      <c r="C8" s="196">
        <v>0</v>
      </c>
      <c r="D8" s="197" t="s">
        <v>233</v>
      </c>
      <c r="E8" s="197">
        <v>1</v>
      </c>
      <c r="F8" s="198">
        <f t="shared" si="0"/>
        <v>0</v>
      </c>
      <c r="G8" s="197">
        <v>4</v>
      </c>
      <c r="H8" s="199">
        <f t="shared" si="1"/>
        <v>0</v>
      </c>
    </row>
    <row r="9" spans="1:8" s="46" customFormat="1" ht="21" customHeight="1" x14ac:dyDescent="0.2">
      <c r="A9" s="286"/>
      <c r="B9" s="195" t="s">
        <v>316</v>
      </c>
      <c r="C9" s="196">
        <v>0</v>
      </c>
      <c r="D9" s="197" t="s">
        <v>233</v>
      </c>
      <c r="E9" s="197">
        <v>2</v>
      </c>
      <c r="F9" s="198">
        <f t="shared" si="0"/>
        <v>0</v>
      </c>
      <c r="G9" s="197">
        <v>4</v>
      </c>
      <c r="H9" s="199">
        <f t="shared" si="1"/>
        <v>0</v>
      </c>
    </row>
    <row r="10" spans="1:8" s="46" customFormat="1" ht="21" customHeight="1" x14ac:dyDescent="0.2">
      <c r="A10" s="286"/>
      <c r="B10" s="195" t="s">
        <v>318</v>
      </c>
      <c r="C10" s="196">
        <v>0</v>
      </c>
      <c r="D10" s="197" t="s">
        <v>233</v>
      </c>
      <c r="E10" s="197">
        <v>1</v>
      </c>
      <c r="F10" s="198">
        <f t="shared" si="0"/>
        <v>0</v>
      </c>
      <c r="G10" s="197">
        <v>6</v>
      </c>
      <c r="H10" s="199">
        <f t="shared" si="1"/>
        <v>0</v>
      </c>
    </row>
    <row r="11" spans="1:8" s="46" customFormat="1" ht="21" customHeight="1" x14ac:dyDescent="0.2">
      <c r="A11" s="286"/>
      <c r="B11" s="195" t="s">
        <v>319</v>
      </c>
      <c r="C11" s="196">
        <v>0</v>
      </c>
      <c r="D11" s="197" t="s">
        <v>233</v>
      </c>
      <c r="E11" s="197">
        <v>1</v>
      </c>
      <c r="F11" s="198">
        <f t="shared" si="0"/>
        <v>0</v>
      </c>
      <c r="G11" s="197">
        <v>6</v>
      </c>
      <c r="H11" s="199">
        <f t="shared" si="1"/>
        <v>0</v>
      </c>
    </row>
    <row r="12" spans="1:8" s="46" customFormat="1" ht="21" customHeight="1" x14ac:dyDescent="0.2">
      <c r="A12" s="286"/>
      <c r="B12" s="195" t="s">
        <v>320</v>
      </c>
      <c r="C12" s="196">
        <v>0</v>
      </c>
      <c r="D12" s="197" t="s">
        <v>233</v>
      </c>
      <c r="E12" s="197">
        <v>1</v>
      </c>
      <c r="F12" s="198">
        <f t="shared" si="0"/>
        <v>0</v>
      </c>
      <c r="G12" s="197">
        <v>1</v>
      </c>
      <c r="H12" s="199">
        <f t="shared" si="1"/>
        <v>0</v>
      </c>
    </row>
    <row r="13" spans="1:8" s="46" customFormat="1" ht="21" customHeight="1" x14ac:dyDescent="0.2">
      <c r="A13" s="286"/>
      <c r="B13" s="195" t="s">
        <v>322</v>
      </c>
      <c r="C13" s="196">
        <v>0</v>
      </c>
      <c r="D13" s="197" t="s">
        <v>234</v>
      </c>
      <c r="E13" s="197">
        <v>2</v>
      </c>
      <c r="F13" s="198">
        <f t="shared" si="0"/>
        <v>0</v>
      </c>
      <c r="G13" s="197">
        <v>4</v>
      </c>
      <c r="H13" s="199">
        <f t="shared" si="1"/>
        <v>0</v>
      </c>
    </row>
    <row r="14" spans="1:8" s="46" customFormat="1" ht="21" customHeight="1" x14ac:dyDescent="0.2">
      <c r="A14" s="286"/>
      <c r="B14" s="195" t="s">
        <v>321</v>
      </c>
      <c r="C14" s="196">
        <v>0</v>
      </c>
      <c r="D14" s="197" t="s">
        <v>234</v>
      </c>
      <c r="E14" s="197">
        <v>2</v>
      </c>
      <c r="F14" s="198">
        <f t="shared" si="0"/>
        <v>0</v>
      </c>
      <c r="G14" s="197">
        <v>4</v>
      </c>
      <c r="H14" s="199">
        <f t="shared" si="1"/>
        <v>0</v>
      </c>
    </row>
    <row r="15" spans="1:8" s="46" customFormat="1" ht="21" customHeight="1" x14ac:dyDescent="0.2">
      <c r="A15" s="286"/>
      <c r="B15" s="195" t="s">
        <v>324</v>
      </c>
      <c r="C15" s="196">
        <v>0</v>
      </c>
      <c r="D15" s="197" t="s">
        <v>233</v>
      </c>
      <c r="E15" s="197">
        <v>1</v>
      </c>
      <c r="F15" s="198">
        <f t="shared" si="0"/>
        <v>0</v>
      </c>
      <c r="G15" s="197">
        <v>6</v>
      </c>
      <c r="H15" s="199">
        <f t="shared" si="1"/>
        <v>0</v>
      </c>
    </row>
    <row r="16" spans="1:8" s="46" customFormat="1" ht="21" customHeight="1" x14ac:dyDescent="0.2">
      <c r="A16" s="286"/>
      <c r="B16" s="195" t="s">
        <v>326</v>
      </c>
      <c r="C16" s="196">
        <v>0</v>
      </c>
      <c r="D16" s="197" t="s">
        <v>233</v>
      </c>
      <c r="E16" s="197">
        <v>1</v>
      </c>
      <c r="F16" s="198">
        <f t="shared" ref="F16" si="2">C16*E16</f>
        <v>0</v>
      </c>
      <c r="G16" s="197">
        <v>6</v>
      </c>
      <c r="H16" s="199">
        <f t="shared" ref="H16" si="3">F16/G16</f>
        <v>0</v>
      </c>
    </row>
    <row r="17" spans="1:8" s="46" customFormat="1" ht="21" customHeight="1" thickBot="1" x14ac:dyDescent="0.25">
      <c r="A17" s="280"/>
      <c r="B17" s="168" t="s">
        <v>325</v>
      </c>
      <c r="C17" s="179">
        <v>0</v>
      </c>
      <c r="D17" s="169" t="s">
        <v>233</v>
      </c>
      <c r="E17" s="169">
        <v>2</v>
      </c>
      <c r="F17" s="187">
        <f>C17*E17</f>
        <v>0</v>
      </c>
      <c r="G17" s="169">
        <v>6</v>
      </c>
      <c r="H17" s="189">
        <f>F17/G17</f>
        <v>0</v>
      </c>
    </row>
    <row r="18" spans="1:8" s="46" customFormat="1" ht="21" customHeight="1" thickBot="1" x14ac:dyDescent="0.25">
      <c r="A18" s="281" t="s">
        <v>327</v>
      </c>
      <c r="B18" s="282"/>
      <c r="C18" s="282"/>
      <c r="D18" s="282"/>
      <c r="E18" s="282"/>
      <c r="F18" s="282"/>
      <c r="G18" s="283"/>
      <c r="H18" s="192">
        <f>SUM(H3:H17)</f>
        <v>0</v>
      </c>
    </row>
    <row r="19" spans="1:8" s="46" customFormat="1" ht="21" customHeight="1" thickBot="1" x14ac:dyDescent="0.25">
      <c r="A19" s="211"/>
      <c r="B19" s="211"/>
      <c r="C19" s="211"/>
      <c r="D19" s="211"/>
      <c r="E19" s="211"/>
      <c r="F19" s="211"/>
      <c r="G19" s="211"/>
      <c r="H19" s="211"/>
    </row>
    <row r="20" spans="1:8" s="46" customFormat="1" ht="37.5" customHeight="1" thickBot="1" x14ac:dyDescent="0.25">
      <c r="A20" s="173" t="s">
        <v>102</v>
      </c>
      <c r="B20" s="174" t="s">
        <v>222</v>
      </c>
      <c r="C20" s="175" t="s">
        <v>99</v>
      </c>
      <c r="D20" s="175" t="s">
        <v>206</v>
      </c>
      <c r="E20" s="176" t="s">
        <v>220</v>
      </c>
      <c r="F20" s="176" t="s">
        <v>217</v>
      </c>
      <c r="G20" s="176" t="s">
        <v>282</v>
      </c>
      <c r="H20" s="177" t="s">
        <v>221</v>
      </c>
    </row>
    <row r="21" spans="1:8" s="46" customFormat="1" ht="21" customHeight="1" x14ac:dyDescent="0.2">
      <c r="A21" s="279" t="s">
        <v>356</v>
      </c>
      <c r="B21" s="166" t="s">
        <v>317</v>
      </c>
      <c r="C21" s="178">
        <v>0</v>
      </c>
      <c r="D21" s="167" t="s">
        <v>233</v>
      </c>
      <c r="E21" s="167">
        <v>2</v>
      </c>
      <c r="F21" s="186">
        <f>C21*E21</f>
        <v>0</v>
      </c>
      <c r="G21" s="167">
        <v>12</v>
      </c>
      <c r="H21" s="188">
        <f>F21/G21</f>
        <v>0</v>
      </c>
    </row>
    <row r="22" spans="1:8" s="46" customFormat="1" ht="21" customHeight="1" thickBot="1" x14ac:dyDescent="0.25">
      <c r="A22" s="280"/>
      <c r="B22" s="168" t="s">
        <v>323</v>
      </c>
      <c r="C22" s="179">
        <v>0</v>
      </c>
      <c r="D22" s="169" t="s">
        <v>233</v>
      </c>
      <c r="E22" s="169">
        <v>2</v>
      </c>
      <c r="F22" s="187">
        <f>C22*E22</f>
        <v>0</v>
      </c>
      <c r="G22" s="169">
        <v>6</v>
      </c>
      <c r="H22" s="189">
        <f>F22/G22</f>
        <v>0</v>
      </c>
    </row>
    <row r="23" spans="1:8" s="46" customFormat="1" ht="21" customHeight="1" thickBot="1" x14ac:dyDescent="0.25">
      <c r="A23" s="281" t="s">
        <v>357</v>
      </c>
      <c r="B23" s="282"/>
      <c r="C23" s="282"/>
      <c r="D23" s="282"/>
      <c r="E23" s="282"/>
      <c r="F23" s="282"/>
      <c r="G23" s="283"/>
      <c r="H23" s="192">
        <f>SUM(H21:H22)/4</f>
        <v>0</v>
      </c>
    </row>
    <row r="24" spans="1:8" s="46" customFormat="1" ht="21" customHeight="1" thickBot="1" x14ac:dyDescent="0.25">
      <c r="A24" s="211"/>
      <c r="B24" s="211"/>
      <c r="C24" s="211"/>
      <c r="D24" s="211"/>
      <c r="E24" s="211"/>
      <c r="F24" s="211"/>
      <c r="G24" s="211"/>
      <c r="H24" s="211"/>
    </row>
    <row r="25" spans="1:8" s="46" customFormat="1" ht="37.5" customHeight="1" thickBot="1" x14ac:dyDescent="0.25">
      <c r="A25" s="173" t="s">
        <v>102</v>
      </c>
      <c r="B25" s="174" t="s">
        <v>222</v>
      </c>
      <c r="C25" s="175" t="s">
        <v>99</v>
      </c>
      <c r="D25" s="175" t="s">
        <v>206</v>
      </c>
      <c r="E25" s="176" t="s">
        <v>220</v>
      </c>
      <c r="F25" s="176" t="s">
        <v>217</v>
      </c>
      <c r="G25" s="176" t="s">
        <v>282</v>
      </c>
      <c r="H25" s="177" t="s">
        <v>221</v>
      </c>
    </row>
    <row r="26" spans="1:8" s="46" customFormat="1" ht="21" customHeight="1" x14ac:dyDescent="0.2">
      <c r="A26" s="279" t="s">
        <v>355</v>
      </c>
      <c r="B26" s="166" t="s">
        <v>328</v>
      </c>
      <c r="C26" s="178">
        <v>0</v>
      </c>
      <c r="D26" s="167" t="s">
        <v>233</v>
      </c>
      <c r="E26" s="167">
        <v>2</v>
      </c>
      <c r="F26" s="186">
        <f>C26*E26</f>
        <v>0</v>
      </c>
      <c r="G26" s="167">
        <v>6</v>
      </c>
      <c r="H26" s="188">
        <f>F26/G26</f>
        <v>0</v>
      </c>
    </row>
    <row r="27" spans="1:8" s="46" customFormat="1" ht="21" customHeight="1" x14ac:dyDescent="0.2">
      <c r="A27" s="286"/>
      <c r="B27" s="195" t="s">
        <v>329</v>
      </c>
      <c r="C27" s="196">
        <v>0</v>
      </c>
      <c r="D27" s="197" t="s">
        <v>233</v>
      </c>
      <c r="E27" s="197">
        <v>1</v>
      </c>
      <c r="F27" s="198">
        <f t="shared" ref="F27:F34" si="4">C27*E27</f>
        <v>0</v>
      </c>
      <c r="G27" s="197">
        <v>6</v>
      </c>
      <c r="H27" s="199">
        <f t="shared" ref="H27:H34" si="5">F27/G27</f>
        <v>0</v>
      </c>
    </row>
    <row r="28" spans="1:8" s="46" customFormat="1" ht="21" customHeight="1" x14ac:dyDescent="0.2">
      <c r="A28" s="286"/>
      <c r="B28" s="195" t="s">
        <v>330</v>
      </c>
      <c r="C28" s="196">
        <v>0</v>
      </c>
      <c r="D28" s="197" t="s">
        <v>233</v>
      </c>
      <c r="E28" s="197">
        <v>1</v>
      </c>
      <c r="F28" s="198">
        <f t="shared" si="4"/>
        <v>0</v>
      </c>
      <c r="G28" s="197">
        <v>6</v>
      </c>
      <c r="H28" s="199">
        <f t="shared" si="5"/>
        <v>0</v>
      </c>
    </row>
    <row r="29" spans="1:8" s="46" customFormat="1" ht="21" customHeight="1" x14ac:dyDescent="0.2">
      <c r="A29" s="286"/>
      <c r="B29" s="195" t="s">
        <v>331</v>
      </c>
      <c r="C29" s="196">
        <v>0</v>
      </c>
      <c r="D29" s="197" t="s">
        <v>233</v>
      </c>
      <c r="E29" s="197">
        <v>1</v>
      </c>
      <c r="F29" s="198">
        <f t="shared" si="4"/>
        <v>0</v>
      </c>
      <c r="G29" s="197">
        <v>6</v>
      </c>
      <c r="H29" s="199">
        <f t="shared" si="5"/>
        <v>0</v>
      </c>
    </row>
    <row r="30" spans="1:8" s="46" customFormat="1" ht="21" customHeight="1" x14ac:dyDescent="0.2">
      <c r="A30" s="286"/>
      <c r="B30" s="195" t="s">
        <v>332</v>
      </c>
      <c r="C30" s="196">
        <v>0</v>
      </c>
      <c r="D30" s="197" t="s">
        <v>233</v>
      </c>
      <c r="E30" s="197">
        <v>2</v>
      </c>
      <c r="F30" s="198">
        <f t="shared" si="4"/>
        <v>0</v>
      </c>
      <c r="G30" s="197">
        <v>6</v>
      </c>
      <c r="H30" s="199">
        <f t="shared" si="5"/>
        <v>0</v>
      </c>
    </row>
    <row r="31" spans="1:8" s="46" customFormat="1" ht="32.25" customHeight="1" x14ac:dyDescent="0.2">
      <c r="A31" s="286"/>
      <c r="B31" s="195" t="s">
        <v>354</v>
      </c>
      <c r="C31" s="196">
        <v>0</v>
      </c>
      <c r="D31" s="197" t="s">
        <v>233</v>
      </c>
      <c r="E31" s="197">
        <v>2</v>
      </c>
      <c r="F31" s="198">
        <f t="shared" si="4"/>
        <v>0</v>
      </c>
      <c r="G31" s="197">
        <v>4</v>
      </c>
      <c r="H31" s="199">
        <f t="shared" si="5"/>
        <v>0</v>
      </c>
    </row>
    <row r="32" spans="1:8" s="46" customFormat="1" ht="32.25" customHeight="1" x14ac:dyDescent="0.2">
      <c r="A32" s="286"/>
      <c r="B32" s="195" t="s">
        <v>333</v>
      </c>
      <c r="C32" s="196">
        <v>0</v>
      </c>
      <c r="D32" s="197" t="s">
        <v>233</v>
      </c>
      <c r="E32" s="197">
        <v>2</v>
      </c>
      <c r="F32" s="198">
        <f t="shared" si="4"/>
        <v>0</v>
      </c>
      <c r="G32" s="197">
        <v>4</v>
      </c>
      <c r="H32" s="199">
        <f t="shared" si="5"/>
        <v>0</v>
      </c>
    </row>
    <row r="33" spans="1:8" s="46" customFormat="1" ht="21" customHeight="1" x14ac:dyDescent="0.2">
      <c r="A33" s="286"/>
      <c r="B33" s="195" t="s">
        <v>334</v>
      </c>
      <c r="C33" s="196">
        <v>0</v>
      </c>
      <c r="D33" s="197" t="s">
        <v>234</v>
      </c>
      <c r="E33" s="197">
        <v>1</v>
      </c>
      <c r="F33" s="198">
        <f t="shared" si="4"/>
        <v>0</v>
      </c>
      <c r="G33" s="197">
        <v>4</v>
      </c>
      <c r="H33" s="199">
        <f t="shared" si="5"/>
        <v>0</v>
      </c>
    </row>
    <row r="34" spans="1:8" s="46" customFormat="1" ht="21" customHeight="1" x14ac:dyDescent="0.2">
      <c r="A34" s="286"/>
      <c r="B34" s="195" t="s">
        <v>335</v>
      </c>
      <c r="C34" s="196">
        <v>0</v>
      </c>
      <c r="D34" s="197" t="s">
        <v>233</v>
      </c>
      <c r="E34" s="197">
        <v>1</v>
      </c>
      <c r="F34" s="198">
        <f t="shared" si="4"/>
        <v>0</v>
      </c>
      <c r="G34" s="197">
        <v>1</v>
      </c>
      <c r="H34" s="199">
        <f t="shared" si="5"/>
        <v>0</v>
      </c>
    </row>
    <row r="35" spans="1:8" s="46" customFormat="1" ht="21" customHeight="1" thickBot="1" x14ac:dyDescent="0.25">
      <c r="A35" s="280"/>
      <c r="B35" s="168" t="s">
        <v>336</v>
      </c>
      <c r="C35" s="179">
        <v>0</v>
      </c>
      <c r="D35" s="169" t="s">
        <v>233</v>
      </c>
      <c r="E35" s="169">
        <v>1</v>
      </c>
      <c r="F35" s="187">
        <f>C35*E35</f>
        <v>0</v>
      </c>
      <c r="G35" s="169">
        <v>12</v>
      </c>
      <c r="H35" s="189">
        <f>F35/G35</f>
        <v>0</v>
      </c>
    </row>
    <row r="36" spans="1:8" s="46" customFormat="1" ht="21" customHeight="1" thickBot="1" x14ac:dyDescent="0.25">
      <c r="A36" s="281" t="s">
        <v>358</v>
      </c>
      <c r="B36" s="282"/>
      <c r="C36" s="282"/>
      <c r="D36" s="282"/>
      <c r="E36" s="282"/>
      <c r="F36" s="282"/>
      <c r="G36" s="283"/>
      <c r="H36" s="192">
        <f>SUM(H26:H35)</f>
        <v>0</v>
      </c>
    </row>
    <row r="37" spans="1:8" s="46" customFormat="1" ht="21" customHeight="1" thickBot="1" x14ac:dyDescent="0.25">
      <c r="A37" s="211"/>
      <c r="B37" s="211"/>
      <c r="C37" s="211"/>
      <c r="D37" s="211"/>
      <c r="E37" s="211"/>
      <c r="F37" s="211"/>
      <c r="G37" s="211"/>
      <c r="H37" s="211"/>
    </row>
    <row r="38" spans="1:8" s="46" customFormat="1" ht="32.25" thickBot="1" x14ac:dyDescent="0.25">
      <c r="A38" s="173" t="s">
        <v>102</v>
      </c>
      <c r="B38" s="174" t="s">
        <v>222</v>
      </c>
      <c r="C38" s="175" t="s">
        <v>99</v>
      </c>
      <c r="D38" s="175" t="s">
        <v>206</v>
      </c>
      <c r="E38" s="176" t="s">
        <v>220</v>
      </c>
      <c r="F38" s="176" t="s">
        <v>217</v>
      </c>
      <c r="G38" s="176" t="s">
        <v>282</v>
      </c>
      <c r="H38" s="177" t="s">
        <v>221</v>
      </c>
    </row>
    <row r="39" spans="1:8" s="46" customFormat="1" ht="15.75" x14ac:dyDescent="0.2">
      <c r="A39" s="279" t="s">
        <v>338</v>
      </c>
      <c r="B39" s="166" t="s">
        <v>341</v>
      </c>
      <c r="C39" s="178">
        <v>0</v>
      </c>
      <c r="D39" s="167" t="s">
        <v>233</v>
      </c>
      <c r="E39" s="167">
        <v>1</v>
      </c>
      <c r="F39" s="186">
        <f>C39*E39</f>
        <v>0</v>
      </c>
      <c r="G39" s="167">
        <v>4</v>
      </c>
      <c r="H39" s="188">
        <f>F39/G39</f>
        <v>0</v>
      </c>
    </row>
    <row r="40" spans="1:8" s="46" customFormat="1" ht="19.5" customHeight="1" x14ac:dyDescent="0.2">
      <c r="A40" s="286"/>
      <c r="B40" s="195" t="s">
        <v>342</v>
      </c>
      <c r="C40" s="196">
        <v>0</v>
      </c>
      <c r="D40" s="197" t="s">
        <v>233</v>
      </c>
      <c r="E40" s="197">
        <v>2</v>
      </c>
      <c r="F40" s="198">
        <f>C40*E40</f>
        <v>0</v>
      </c>
      <c r="G40" s="197">
        <v>4</v>
      </c>
      <c r="H40" s="199">
        <f>F40/G40</f>
        <v>0</v>
      </c>
    </row>
    <row r="41" spans="1:8" s="46" customFormat="1" ht="15.75" x14ac:dyDescent="0.2">
      <c r="A41" s="286"/>
      <c r="B41" s="195" t="s">
        <v>343</v>
      </c>
      <c r="C41" s="196">
        <v>0</v>
      </c>
      <c r="D41" s="197" t="s">
        <v>234</v>
      </c>
      <c r="E41" s="197">
        <v>2</v>
      </c>
      <c r="F41" s="198">
        <f t="shared" ref="F41:F42" si="6">C41*E41</f>
        <v>0</v>
      </c>
      <c r="G41" s="197">
        <v>6</v>
      </c>
      <c r="H41" s="199">
        <f t="shared" ref="H41:H42" si="7">F41/G41</f>
        <v>0</v>
      </c>
    </row>
    <row r="42" spans="1:8" s="46" customFormat="1" ht="15.75" x14ac:dyDescent="0.2">
      <c r="A42" s="286"/>
      <c r="B42" s="195" t="s">
        <v>344</v>
      </c>
      <c r="C42" s="196">
        <v>0</v>
      </c>
      <c r="D42" s="197" t="s">
        <v>233</v>
      </c>
      <c r="E42" s="197">
        <v>1</v>
      </c>
      <c r="F42" s="198">
        <f t="shared" si="6"/>
        <v>0</v>
      </c>
      <c r="G42" s="197">
        <v>6</v>
      </c>
      <c r="H42" s="199">
        <f t="shared" si="7"/>
        <v>0</v>
      </c>
    </row>
    <row r="43" spans="1:8" s="46" customFormat="1" ht="16.5" thickBot="1" x14ac:dyDescent="0.25">
      <c r="A43" s="280"/>
      <c r="B43" s="168" t="s">
        <v>345</v>
      </c>
      <c r="C43" s="179">
        <v>0</v>
      </c>
      <c r="D43" s="169" t="s">
        <v>233</v>
      </c>
      <c r="E43" s="169">
        <v>1</v>
      </c>
      <c r="F43" s="187">
        <f>C43*E43</f>
        <v>0</v>
      </c>
      <c r="G43" s="169">
        <v>3</v>
      </c>
      <c r="H43" s="189">
        <f>F43/G43</f>
        <v>0</v>
      </c>
    </row>
    <row r="44" spans="1:8" s="46" customFormat="1" ht="16.5" thickBot="1" x14ac:dyDescent="0.25">
      <c r="A44" s="281" t="s">
        <v>346</v>
      </c>
      <c r="B44" s="282"/>
      <c r="C44" s="282"/>
      <c r="D44" s="282"/>
      <c r="E44" s="282"/>
      <c r="F44" s="282"/>
      <c r="G44" s="283"/>
      <c r="H44" s="192">
        <f>SUM(H39:H43)</f>
        <v>0</v>
      </c>
    </row>
    <row r="45" spans="1:8" s="46" customFormat="1" ht="21" customHeight="1" x14ac:dyDescent="0.2">
      <c r="A45" s="211"/>
      <c r="B45" s="211"/>
      <c r="C45" s="211"/>
      <c r="D45" s="211"/>
      <c r="E45" s="211"/>
      <c r="F45" s="211"/>
      <c r="G45" s="211"/>
      <c r="H45" s="211"/>
    </row>
    <row r="46" spans="1:8" s="46" customFormat="1" ht="21" customHeight="1" thickBot="1" x14ac:dyDescent="0.25">
      <c r="A46" s="211"/>
      <c r="B46" s="211"/>
      <c r="C46" s="211"/>
      <c r="D46" s="211"/>
      <c r="E46" s="211"/>
      <c r="F46" s="211"/>
      <c r="G46" s="211"/>
      <c r="H46" s="211"/>
    </row>
    <row r="47" spans="1:8" s="46" customFormat="1" ht="32.25" thickBot="1" x14ac:dyDescent="0.25">
      <c r="A47" s="173" t="s">
        <v>102</v>
      </c>
      <c r="B47" s="174" t="s">
        <v>222</v>
      </c>
      <c r="C47" s="175" t="s">
        <v>99</v>
      </c>
      <c r="D47" s="175" t="s">
        <v>206</v>
      </c>
      <c r="E47" s="176" t="s">
        <v>220</v>
      </c>
      <c r="F47" s="176" t="s">
        <v>217</v>
      </c>
      <c r="G47" s="176" t="s">
        <v>282</v>
      </c>
      <c r="H47" s="177" t="s">
        <v>221</v>
      </c>
    </row>
    <row r="48" spans="1:8" s="46" customFormat="1" ht="15.75" x14ac:dyDescent="0.2">
      <c r="A48" s="279" t="s">
        <v>337</v>
      </c>
      <c r="B48" s="166" t="s">
        <v>340</v>
      </c>
      <c r="C48" s="178">
        <v>0</v>
      </c>
      <c r="D48" s="167" t="s">
        <v>233</v>
      </c>
      <c r="E48" s="167">
        <v>2</v>
      </c>
      <c r="F48" s="186">
        <f>C48*E48</f>
        <v>0</v>
      </c>
      <c r="G48" s="167">
        <v>6</v>
      </c>
      <c r="H48" s="188">
        <f>F48/G48</f>
        <v>0</v>
      </c>
    </row>
    <row r="49" spans="1:8" s="46" customFormat="1" ht="16.5" thickBot="1" x14ac:dyDescent="0.25">
      <c r="A49" s="280"/>
      <c r="B49" s="168" t="s">
        <v>339</v>
      </c>
      <c r="C49" s="179">
        <v>0</v>
      </c>
      <c r="D49" s="169" t="s">
        <v>233</v>
      </c>
      <c r="E49" s="169">
        <v>1</v>
      </c>
      <c r="F49" s="187">
        <f>C49*E49</f>
        <v>0</v>
      </c>
      <c r="G49" s="169">
        <v>1</v>
      </c>
      <c r="H49" s="189">
        <f>F49/G49</f>
        <v>0</v>
      </c>
    </row>
    <row r="50" spans="1:8" s="46" customFormat="1" ht="16.5" thickBot="1" x14ac:dyDescent="0.25">
      <c r="A50" s="281" t="s">
        <v>347</v>
      </c>
      <c r="B50" s="282"/>
      <c r="C50" s="282"/>
      <c r="D50" s="282"/>
      <c r="E50" s="282"/>
      <c r="F50" s="282"/>
      <c r="G50" s="283"/>
      <c r="H50" s="192">
        <f>SUM(H48:H49)</f>
        <v>0</v>
      </c>
    </row>
    <row r="51" spans="1:8" s="172" customFormat="1" ht="15.75" x14ac:dyDescent="0.2">
      <c r="A51" s="170"/>
      <c r="B51" s="170"/>
      <c r="C51" s="170"/>
      <c r="D51" s="170"/>
      <c r="E51" s="170"/>
      <c r="F51" s="170"/>
      <c r="G51" s="170"/>
      <c r="H51" s="171"/>
    </row>
    <row r="52" spans="1:8" s="172" customFormat="1" ht="15.75" x14ac:dyDescent="0.2">
      <c r="A52" s="170"/>
      <c r="B52" s="170"/>
      <c r="C52" s="170"/>
      <c r="D52" s="170"/>
      <c r="E52" s="170"/>
      <c r="F52" s="170"/>
      <c r="G52" s="170"/>
      <c r="H52" s="171"/>
    </row>
    <row r="53" spans="1:8" ht="21" customHeight="1" x14ac:dyDescent="0.2">
      <c r="A53" s="285" t="s">
        <v>235</v>
      </c>
      <c r="B53" s="285"/>
      <c r="C53" s="285"/>
      <c r="D53" s="285"/>
      <c r="E53" s="285"/>
      <c r="F53" s="285"/>
      <c r="G53" s="285"/>
      <c r="H53" s="285"/>
    </row>
    <row r="54" spans="1:8" ht="20.25" customHeight="1" x14ac:dyDescent="0.2">
      <c r="A54" s="278" t="s">
        <v>236</v>
      </c>
      <c r="B54" s="278"/>
      <c r="C54" s="278"/>
      <c r="D54" s="278"/>
      <c r="E54" s="278"/>
      <c r="F54" s="278"/>
      <c r="G54" s="278"/>
      <c r="H54" s="278"/>
    </row>
    <row r="55" spans="1:8" ht="33.75" customHeight="1" x14ac:dyDescent="0.2">
      <c r="A55" s="278" t="s">
        <v>237</v>
      </c>
      <c r="B55" s="278"/>
      <c r="C55" s="278"/>
      <c r="D55" s="278"/>
      <c r="E55" s="278"/>
      <c r="F55" s="278"/>
      <c r="G55" s="278"/>
      <c r="H55" s="278"/>
    </row>
    <row r="56" spans="1:8" ht="19.5" customHeight="1" x14ac:dyDescent="0.2">
      <c r="A56" s="278" t="s">
        <v>289</v>
      </c>
      <c r="B56" s="278"/>
      <c r="C56" s="278"/>
      <c r="D56" s="278"/>
      <c r="E56" s="278"/>
      <c r="F56" s="278"/>
      <c r="G56" s="278"/>
      <c r="H56" s="278"/>
    </row>
  </sheetData>
  <mergeCells count="15">
    <mergeCell ref="A56:H56"/>
    <mergeCell ref="A48:A49"/>
    <mergeCell ref="A50:G50"/>
    <mergeCell ref="A1:H1"/>
    <mergeCell ref="A55:H55"/>
    <mergeCell ref="A53:H53"/>
    <mergeCell ref="A54:H54"/>
    <mergeCell ref="A3:A17"/>
    <mergeCell ref="A18:G18"/>
    <mergeCell ref="A21:A22"/>
    <mergeCell ref="A23:G23"/>
    <mergeCell ref="A26:A35"/>
    <mergeCell ref="A36:G36"/>
    <mergeCell ref="A39:A43"/>
    <mergeCell ref="A44:G44"/>
  </mergeCells>
  <printOptions horizontalCentered="1" verticalCentered="1"/>
  <pageMargins left="0.78740157480314965" right="0.51181102362204722" top="0.78740157480314965" bottom="0.78740157480314965" header="0.51181102362204722" footer="0.51181102362204722"/>
  <pageSetup paperSize="9" scale="55" fitToHeight="0" orientation="landscape" r:id="rId1"/>
  <rowBreaks count="1" manualBreakCount="1">
    <brk id="24"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E12"/>
  <sheetViews>
    <sheetView view="pageBreakPreview" topLeftCell="A7" zoomScale="98" zoomScaleNormal="100" zoomScaleSheetLayoutView="98" workbookViewId="0">
      <selection activeCell="C7" sqref="C7"/>
    </sheetView>
  </sheetViews>
  <sheetFormatPr defaultRowHeight="14.25" x14ac:dyDescent="0.2"/>
  <cols>
    <col min="1" max="1" width="3.625" customWidth="1"/>
    <col min="2" max="2" width="25.5" customWidth="1"/>
    <col min="3" max="5" width="21.25" customWidth="1"/>
    <col min="6" max="6" width="3.5" customWidth="1"/>
    <col min="7" max="8" width="20" customWidth="1"/>
  </cols>
  <sheetData>
    <row r="1" spans="1:5" ht="15.75" x14ac:dyDescent="0.25">
      <c r="A1" s="117"/>
      <c r="B1" s="287" t="s">
        <v>241</v>
      </c>
      <c r="C1" s="287"/>
      <c r="D1" s="287"/>
      <c r="E1" s="287"/>
    </row>
    <row r="2" spans="1:5" x14ac:dyDescent="0.2">
      <c r="A2" s="118"/>
      <c r="B2" s="129"/>
      <c r="C2" s="129"/>
      <c r="D2" s="118"/>
    </row>
    <row r="3" spans="1:5" ht="15.75" x14ac:dyDescent="0.25">
      <c r="A3" s="118"/>
      <c r="B3" s="165" t="s">
        <v>281</v>
      </c>
      <c r="C3" s="129"/>
      <c r="D3" s="118"/>
    </row>
    <row r="4" spans="1:5" ht="15" thickBot="1" x14ac:dyDescent="0.25">
      <c r="A4" s="118"/>
      <c r="B4" s="129"/>
      <c r="C4" s="129"/>
      <c r="D4" s="118"/>
    </row>
    <row r="5" spans="1:5" ht="15.75" thickBot="1" x14ac:dyDescent="0.3">
      <c r="A5" s="118"/>
      <c r="B5" s="288" t="s">
        <v>298</v>
      </c>
      <c r="C5" s="289"/>
      <c r="D5" s="289"/>
      <c r="E5" s="290"/>
    </row>
    <row r="6" spans="1:5" ht="49.5" customHeight="1" thickBot="1" x14ac:dyDescent="0.25">
      <c r="A6" s="118"/>
      <c r="B6" s="119" t="s">
        <v>242</v>
      </c>
      <c r="C6" s="162" t="s">
        <v>287</v>
      </c>
      <c r="D6" s="162" t="s">
        <v>288</v>
      </c>
      <c r="E6" s="162" t="s">
        <v>280</v>
      </c>
    </row>
    <row r="7" spans="1:5" ht="71.25" customHeight="1" thickBot="1" x14ac:dyDescent="0.25">
      <c r="A7" s="120"/>
      <c r="B7" s="221" t="str">
        <f>Parâmetros!$A$6</f>
        <v>Oficial de serviços gerais de manutenção de edificações. Segunda-feira a Sexta-feira. 44 horas semanais</v>
      </c>
      <c r="C7" s="223">
        <f>(('1'!$E$18+'1'!$E$53+'1'!$E$64)/220)*(150%/(100%-Parâmetros!$C$14))</f>
        <v>0</v>
      </c>
      <c r="D7" s="223">
        <f>(('1'!$E$18+'1'!$E$53+'1'!$E$64)/220)*(160%/(100%-Parâmetros!$C$14))</f>
        <v>0</v>
      </c>
      <c r="E7" s="223">
        <f>(('1'!$E$18+'1'!$E$53+'1'!$E$64)/220)*(200%/(100%-Parâmetros!$C$14))</f>
        <v>0</v>
      </c>
    </row>
    <row r="8" spans="1:5" ht="71.25" customHeight="1" thickBot="1" x14ac:dyDescent="0.25">
      <c r="A8" s="120"/>
      <c r="B8" s="221" t="str">
        <f>Parâmetros!$A$7</f>
        <v>Oficial de serviços gerais de manutenção de edificações. Domingo a Sábado. 44 horas semanais</v>
      </c>
      <c r="C8" s="224">
        <f>(('1'!$F$18+'1'!$F$53+'1'!$F$64)/220)*(150%/(100%-Parâmetros!$C$14))</f>
        <v>0</v>
      </c>
      <c r="D8" s="224">
        <f>(('1'!$F$18+'1'!$F$53+'1'!$F$64)/220)*(160%/(100%-Parâmetros!$C$14))</f>
        <v>0</v>
      </c>
      <c r="E8" s="224">
        <f>(('1'!$F$18+'1'!$F$53+'1'!$F$64)/220)*(200%/(100%-Parâmetros!$C$14))</f>
        <v>0</v>
      </c>
    </row>
    <row r="9" spans="1:5" ht="71.25" customHeight="1" thickBot="1" x14ac:dyDescent="0.25">
      <c r="A9" s="120"/>
      <c r="B9" s="221" t="str">
        <f>Parâmetros!$A$8</f>
        <v>Guarda Vidas. Terça-feira a Domingo. 44 horas semanais</v>
      </c>
      <c r="C9" s="224">
        <f>(('1'!$G$18+'1'!$G$53+'1'!$G$64)/220)*(150%/(100%-Parâmetros!$C$14))</f>
        <v>0</v>
      </c>
      <c r="D9" s="224">
        <f>(('1'!$G$18+'1'!$G$53+'1'!$G$64)/220)*(160%/(100%-Parâmetros!$C$14))</f>
        <v>0</v>
      </c>
      <c r="E9" s="224">
        <f>(('1'!$G$18+'1'!$G$53+'1'!$G$64)/220)*(200%/(100%-Parâmetros!$C$14))</f>
        <v>0</v>
      </c>
    </row>
    <row r="10" spans="1:5" ht="71.25" customHeight="1" thickBot="1" x14ac:dyDescent="0.25">
      <c r="A10" s="120"/>
      <c r="B10" s="221" t="str">
        <f>Parâmetros!$A$9</f>
        <v>Recreador. Terça-feira a Domingo. 44 horas semanais</v>
      </c>
      <c r="C10" s="224">
        <f>(('1'!$H$18+'1'!$H$53+'1'!$H$64)/220)*(150%/(100%-Parâmetros!$C$14))</f>
        <v>0</v>
      </c>
      <c r="D10" s="224">
        <f>(('1'!$H$18+'1'!$H$53+'1'!$H$64)/220)*(160%/(100%-Parâmetros!$C$14))</f>
        <v>0</v>
      </c>
      <c r="E10" s="224">
        <f>(('1'!$H$18+'1'!$H$53+'1'!$H$64)/220)*(200%/(100%-Parâmetros!$C$14))</f>
        <v>0</v>
      </c>
    </row>
    <row r="11" spans="1:5" ht="94.5" customHeight="1" thickBot="1" x14ac:dyDescent="0.25">
      <c r="A11" s="120"/>
      <c r="B11" s="222" t="str">
        <f>Parâmetros!$A$10</f>
        <v>Preparador de Atleta. Segunda-feira a Sexta-feira. 40 horas semanais</v>
      </c>
      <c r="C11" s="225">
        <f>(('1'!$I$18+'1'!$I$53+'1'!$I$64)/220)*(150%/(100%-Parâmetros!$C$14))</f>
        <v>0</v>
      </c>
      <c r="D11" s="225">
        <f>(('1'!$I$18+'1'!$I$53+'1'!$I$64)/220)*(160%/(100%-Parâmetros!$C$14))</f>
        <v>0</v>
      </c>
      <c r="E11" s="225">
        <f>(('1'!$I$18+'1'!$I$53+'1'!$I$64)/220)*(200%/(100%-Parâmetros!$C$14))</f>
        <v>0</v>
      </c>
    </row>
    <row r="12" spans="1:5" ht="15.75" x14ac:dyDescent="0.2">
      <c r="A12" s="120"/>
      <c r="B12" s="164"/>
      <c r="C12" s="163"/>
      <c r="D12" s="163"/>
      <c r="E12" s="163"/>
    </row>
  </sheetData>
  <mergeCells count="2">
    <mergeCell ref="B1:E1"/>
    <mergeCell ref="B5:E5"/>
  </mergeCells>
  <printOptions horizontalCentered="1" verticalCentered="1"/>
  <pageMargins left="0.78740157480314965" right="0.51181102362204722" top="0.78740157480314965" bottom="0.78740157480314965" header="0.51181102362204722" footer="0.51181102362204722"/>
  <pageSetup paperSize="9" scale="53" fitToHeight="0" orientation="landscape" r:id="rId1"/>
  <rowBreaks count="1" manualBreakCount="1">
    <brk id="13"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9"/>
  <sheetViews>
    <sheetView showGridLines="0" workbookViewId="0">
      <selection activeCell="N16" sqref="N16"/>
    </sheetView>
  </sheetViews>
  <sheetFormatPr defaultColWidth="8.75" defaultRowHeight="12.75" x14ac:dyDescent="0.2"/>
  <cols>
    <col min="1" max="2" width="8.75" style="33"/>
    <col min="3" max="3" width="54.375" style="39" customWidth="1"/>
    <col min="4" max="6" width="8.75" style="33"/>
    <col min="7" max="7" width="10.375" style="33" bestFit="1" customWidth="1"/>
    <col min="8" max="10" width="8.75" style="33"/>
    <col min="11" max="11" width="13.25" style="33" bestFit="1" customWidth="1"/>
    <col min="12" max="16384" width="8.75" style="33"/>
  </cols>
  <sheetData>
    <row r="1" spans="1:11" s="41" customFormat="1" ht="38.25" x14ac:dyDescent="0.2">
      <c r="A1" s="40" t="s">
        <v>215</v>
      </c>
      <c r="B1" s="40" t="s">
        <v>131</v>
      </c>
      <c r="C1" s="40" t="s">
        <v>145</v>
      </c>
      <c r="D1" s="40" t="s">
        <v>207</v>
      </c>
      <c r="E1" s="40" t="s">
        <v>208</v>
      </c>
      <c r="F1" s="40" t="s">
        <v>209</v>
      </c>
      <c r="G1" s="40" t="s">
        <v>22</v>
      </c>
      <c r="H1" s="40" t="s">
        <v>210</v>
      </c>
      <c r="I1" s="40" t="s">
        <v>25</v>
      </c>
      <c r="J1" s="40" t="s">
        <v>22</v>
      </c>
      <c r="K1" s="40" t="s">
        <v>211</v>
      </c>
    </row>
    <row r="2" spans="1:11" ht="13.9" customHeight="1" x14ac:dyDescent="0.2">
      <c r="A2" s="291" t="s">
        <v>140</v>
      </c>
      <c r="B2" s="28" t="s">
        <v>132</v>
      </c>
      <c r="C2" s="29" t="s">
        <v>130</v>
      </c>
      <c r="D2" s="34">
        <v>4.5</v>
      </c>
      <c r="E2" s="35">
        <v>2</v>
      </c>
      <c r="F2" s="34">
        <f>Parâmetros!$F$18</f>
        <v>0</v>
      </c>
      <c r="G2" s="35">
        <f>F2*E2*D2</f>
        <v>0</v>
      </c>
      <c r="H2" s="30">
        <v>2793.9</v>
      </c>
      <c r="I2" s="36">
        <v>0.06</v>
      </c>
      <c r="J2" s="35">
        <f>H2*I2</f>
        <v>167.63399999999999</v>
      </c>
      <c r="K2" s="37">
        <f>G2-J2</f>
        <v>-167.63399999999999</v>
      </c>
    </row>
    <row r="3" spans="1:11" x14ac:dyDescent="0.2">
      <c r="A3" s="291"/>
      <c r="B3" s="28" t="s">
        <v>133</v>
      </c>
      <c r="C3" s="29" t="s">
        <v>122</v>
      </c>
      <c r="D3" s="34">
        <v>4.5</v>
      </c>
      <c r="E3" s="35">
        <v>2</v>
      </c>
      <c r="F3" s="34">
        <f>Parâmetros!$F$18</f>
        <v>0</v>
      </c>
      <c r="G3" s="35">
        <f t="shared" ref="G3" si="0">F3*E3*D3</f>
        <v>0</v>
      </c>
      <c r="H3" s="30">
        <v>2151.5300000000002</v>
      </c>
      <c r="I3" s="36">
        <v>0.06</v>
      </c>
      <c r="J3" s="35">
        <f t="shared" ref="J3:J28" si="1">H3*I3</f>
        <v>129.09180000000001</v>
      </c>
      <c r="K3" s="37">
        <f t="shared" ref="K3:K29" si="2">G3-J3</f>
        <v>-129.09180000000001</v>
      </c>
    </row>
    <row r="4" spans="1:11" x14ac:dyDescent="0.2">
      <c r="A4" s="291"/>
      <c r="B4" s="28" t="s">
        <v>134</v>
      </c>
      <c r="C4" s="29" t="s">
        <v>123</v>
      </c>
      <c r="D4" s="34">
        <v>4.5</v>
      </c>
      <c r="E4" s="35">
        <v>2</v>
      </c>
      <c r="F4" s="34">
        <f>Parâmetros!$F$18</f>
        <v>0</v>
      </c>
      <c r="G4" s="35">
        <f t="shared" ref="G4:G29" si="3">F4*E4*D4</f>
        <v>0</v>
      </c>
      <c r="H4" s="30">
        <v>2275</v>
      </c>
      <c r="I4" s="36">
        <v>0.06</v>
      </c>
      <c r="J4" s="35">
        <f t="shared" si="1"/>
        <v>136.5</v>
      </c>
      <c r="K4" s="37">
        <f t="shared" si="2"/>
        <v>-136.5</v>
      </c>
    </row>
    <row r="5" spans="1:11" x14ac:dyDescent="0.2">
      <c r="A5" s="291"/>
      <c r="B5" s="28" t="s">
        <v>135</v>
      </c>
      <c r="C5" s="29" t="s">
        <v>124</v>
      </c>
      <c r="D5" s="34">
        <v>4.5</v>
      </c>
      <c r="E5" s="35">
        <v>2</v>
      </c>
      <c r="F5" s="34">
        <f>Parâmetros!$F$18</f>
        <v>0</v>
      </c>
      <c r="G5" s="35">
        <f t="shared" si="3"/>
        <v>0</v>
      </c>
      <c r="H5" s="30">
        <v>2452.29</v>
      </c>
      <c r="I5" s="36">
        <v>0.06</v>
      </c>
      <c r="J5" s="35">
        <f t="shared" si="1"/>
        <v>147.13739999999999</v>
      </c>
      <c r="K5" s="37">
        <f t="shared" si="2"/>
        <v>-147.13739999999999</v>
      </c>
    </row>
    <row r="6" spans="1:11" x14ac:dyDescent="0.2">
      <c r="A6" s="291"/>
      <c r="B6" s="28" t="s">
        <v>136</v>
      </c>
      <c r="C6" s="29" t="s">
        <v>125</v>
      </c>
      <c r="D6" s="34">
        <v>4.5</v>
      </c>
      <c r="E6" s="35">
        <v>2</v>
      </c>
      <c r="F6" s="34">
        <f>Parâmetros!$F$18</f>
        <v>0</v>
      </c>
      <c r="G6" s="35">
        <f t="shared" si="3"/>
        <v>0</v>
      </c>
      <c r="H6" s="30">
        <v>2005.56</v>
      </c>
      <c r="I6" s="36">
        <v>0.06</v>
      </c>
      <c r="J6" s="35">
        <f t="shared" si="1"/>
        <v>120.33359999999999</v>
      </c>
      <c r="K6" s="37">
        <f t="shared" si="2"/>
        <v>-120.33359999999999</v>
      </c>
    </row>
    <row r="7" spans="1:11" x14ac:dyDescent="0.2">
      <c r="A7" s="291"/>
      <c r="B7" s="28" t="s">
        <v>136</v>
      </c>
      <c r="C7" s="29" t="s">
        <v>126</v>
      </c>
      <c r="D7" s="34">
        <v>4.5</v>
      </c>
      <c r="E7" s="35">
        <v>2</v>
      </c>
      <c r="F7" s="34">
        <f>Parâmetros!$F$18</f>
        <v>0</v>
      </c>
      <c r="G7" s="35">
        <f t="shared" si="3"/>
        <v>0</v>
      </c>
      <c r="H7" s="30">
        <v>1864.62</v>
      </c>
      <c r="I7" s="36">
        <v>0.06</v>
      </c>
      <c r="J7" s="35">
        <f t="shared" si="1"/>
        <v>111.87719999999999</v>
      </c>
      <c r="K7" s="37">
        <f t="shared" si="2"/>
        <v>-111.87719999999999</v>
      </c>
    </row>
    <row r="8" spans="1:11" x14ac:dyDescent="0.2">
      <c r="A8" s="291"/>
      <c r="B8" s="28" t="s">
        <v>139</v>
      </c>
      <c r="C8" s="29" t="s">
        <v>127</v>
      </c>
      <c r="D8" s="34">
        <v>4.5</v>
      </c>
      <c r="E8" s="35">
        <v>2</v>
      </c>
      <c r="F8" s="34">
        <f>Parâmetros!$F$18</f>
        <v>0</v>
      </c>
      <c r="G8" s="35">
        <f t="shared" si="3"/>
        <v>0</v>
      </c>
      <c r="H8" s="30">
        <v>2151.33</v>
      </c>
      <c r="I8" s="36">
        <v>0.06</v>
      </c>
      <c r="J8" s="35">
        <f t="shared" si="1"/>
        <v>129.07979999999998</v>
      </c>
      <c r="K8" s="37">
        <f t="shared" si="2"/>
        <v>-129.07979999999998</v>
      </c>
    </row>
    <row r="9" spans="1:11" x14ac:dyDescent="0.2">
      <c r="A9" s="291"/>
      <c r="B9" s="28" t="s">
        <v>138</v>
      </c>
      <c r="C9" s="29" t="s">
        <v>128</v>
      </c>
      <c r="D9" s="34">
        <v>4.5</v>
      </c>
      <c r="E9" s="35">
        <v>2</v>
      </c>
      <c r="F9" s="34">
        <f>Parâmetros!$F$18</f>
        <v>0</v>
      </c>
      <c r="G9" s="35">
        <f t="shared" si="3"/>
        <v>0</v>
      </c>
      <c r="H9" s="30">
        <v>3232.71</v>
      </c>
      <c r="I9" s="36">
        <v>0.06</v>
      </c>
      <c r="J9" s="35">
        <f t="shared" si="1"/>
        <v>193.96260000000001</v>
      </c>
      <c r="K9" s="37">
        <f t="shared" si="2"/>
        <v>-193.96260000000001</v>
      </c>
    </row>
    <row r="10" spans="1:11" x14ac:dyDescent="0.2">
      <c r="A10" s="291"/>
      <c r="B10" s="28" t="s">
        <v>137</v>
      </c>
      <c r="C10" s="29" t="s">
        <v>129</v>
      </c>
      <c r="D10" s="34">
        <v>4.5</v>
      </c>
      <c r="E10" s="35">
        <v>2</v>
      </c>
      <c r="F10" s="34">
        <f>Parâmetros!$F$18</f>
        <v>0</v>
      </c>
      <c r="G10" s="35">
        <f t="shared" si="3"/>
        <v>0</v>
      </c>
      <c r="H10" s="30">
        <v>2650.46</v>
      </c>
      <c r="I10" s="36">
        <v>0.06</v>
      </c>
      <c r="J10" s="35">
        <f t="shared" si="1"/>
        <v>159.02760000000001</v>
      </c>
      <c r="K10" s="37">
        <f t="shared" si="2"/>
        <v>-159.02760000000001</v>
      </c>
    </row>
    <row r="11" spans="1:11" x14ac:dyDescent="0.2">
      <c r="A11" s="292" t="s">
        <v>142</v>
      </c>
      <c r="B11" s="31" t="s">
        <v>136</v>
      </c>
      <c r="C11" s="32" t="s">
        <v>125</v>
      </c>
      <c r="D11" s="34">
        <v>5</v>
      </c>
      <c r="E11" s="35">
        <v>2</v>
      </c>
      <c r="F11" s="34">
        <f>Parâmetros!$F$18</f>
        <v>0</v>
      </c>
      <c r="G11" s="35">
        <f t="shared" si="3"/>
        <v>0</v>
      </c>
      <c r="H11" s="30">
        <v>1732.01</v>
      </c>
      <c r="I11" s="36">
        <v>0.06</v>
      </c>
      <c r="J11" s="35">
        <f t="shared" si="1"/>
        <v>103.92059999999999</v>
      </c>
      <c r="K11" s="37">
        <f t="shared" si="2"/>
        <v>-103.92059999999999</v>
      </c>
    </row>
    <row r="12" spans="1:11" x14ac:dyDescent="0.2">
      <c r="A12" s="292"/>
      <c r="B12" s="31" t="s">
        <v>136</v>
      </c>
      <c r="C12" s="32" t="s">
        <v>126</v>
      </c>
      <c r="D12" s="34">
        <v>5</v>
      </c>
      <c r="E12" s="35">
        <v>2</v>
      </c>
      <c r="F12" s="34">
        <f>Parâmetros!$F$18</f>
        <v>0</v>
      </c>
      <c r="G12" s="35">
        <f t="shared" si="3"/>
        <v>0</v>
      </c>
      <c r="H12" s="30">
        <v>1610.25</v>
      </c>
      <c r="I12" s="36">
        <v>0.06</v>
      </c>
      <c r="J12" s="35">
        <f t="shared" si="1"/>
        <v>96.614999999999995</v>
      </c>
      <c r="K12" s="37">
        <f t="shared" si="2"/>
        <v>-96.614999999999995</v>
      </c>
    </row>
    <row r="13" spans="1:11" ht="27.6" customHeight="1" x14ac:dyDescent="0.2">
      <c r="A13" s="291" t="s">
        <v>143</v>
      </c>
      <c r="B13" s="28" t="s">
        <v>132</v>
      </c>
      <c r="C13" s="29" t="s">
        <v>130</v>
      </c>
      <c r="D13" s="34">
        <v>4</v>
      </c>
      <c r="E13" s="35">
        <v>2</v>
      </c>
      <c r="F13" s="34">
        <f>Parâmetros!$F$18</f>
        <v>0</v>
      </c>
      <c r="G13" s="35">
        <f t="shared" si="3"/>
        <v>0</v>
      </c>
      <c r="H13" s="30">
        <v>2623.38</v>
      </c>
      <c r="I13" s="36">
        <v>0.06</v>
      </c>
      <c r="J13" s="35">
        <f t="shared" si="1"/>
        <v>157.40280000000001</v>
      </c>
      <c r="K13" s="37">
        <f t="shared" si="2"/>
        <v>-157.40280000000001</v>
      </c>
    </row>
    <row r="14" spans="1:11" x14ac:dyDescent="0.2">
      <c r="A14" s="291"/>
      <c r="B14" s="28" t="s">
        <v>133</v>
      </c>
      <c r="C14" s="29" t="s">
        <v>122</v>
      </c>
      <c r="D14" s="34">
        <v>4</v>
      </c>
      <c r="E14" s="35">
        <v>2</v>
      </c>
      <c r="F14" s="34">
        <f>Parâmetros!$F$18</f>
        <v>0</v>
      </c>
      <c r="G14" s="35">
        <f t="shared" si="3"/>
        <v>0</v>
      </c>
      <c r="H14" s="30">
        <v>2020.21</v>
      </c>
      <c r="I14" s="36">
        <v>0.06</v>
      </c>
      <c r="J14" s="35">
        <f t="shared" si="1"/>
        <v>121.21259999999999</v>
      </c>
      <c r="K14" s="37">
        <f t="shared" si="2"/>
        <v>-121.21259999999999</v>
      </c>
    </row>
    <row r="15" spans="1:11" ht="13.9" customHeight="1" x14ac:dyDescent="0.2">
      <c r="A15" s="291"/>
      <c r="B15" s="28" t="s">
        <v>134</v>
      </c>
      <c r="C15" s="29" t="s">
        <v>123</v>
      </c>
      <c r="D15" s="34">
        <v>4</v>
      </c>
      <c r="E15" s="35">
        <v>2</v>
      </c>
      <c r="F15" s="34">
        <f>Parâmetros!$F$18</f>
        <v>0</v>
      </c>
      <c r="G15" s="35">
        <f t="shared" si="3"/>
        <v>0</v>
      </c>
      <c r="H15" s="30">
        <v>2275</v>
      </c>
      <c r="I15" s="36">
        <v>0.06</v>
      </c>
      <c r="J15" s="35">
        <f t="shared" si="1"/>
        <v>136.5</v>
      </c>
      <c r="K15" s="37">
        <f t="shared" si="2"/>
        <v>-136.5</v>
      </c>
    </row>
    <row r="16" spans="1:11" x14ac:dyDescent="0.2">
      <c r="A16" s="291"/>
      <c r="B16" s="28" t="s">
        <v>135</v>
      </c>
      <c r="C16" s="29" t="s">
        <v>124</v>
      </c>
      <c r="D16" s="34">
        <v>4</v>
      </c>
      <c r="E16" s="35">
        <v>2</v>
      </c>
      <c r="F16" s="34">
        <f>Parâmetros!$F$18</f>
        <v>0</v>
      </c>
      <c r="G16" s="35">
        <f t="shared" si="3"/>
        <v>0</v>
      </c>
      <c r="H16" s="30">
        <v>2452.29</v>
      </c>
      <c r="I16" s="36">
        <v>0.06</v>
      </c>
      <c r="J16" s="35">
        <f t="shared" si="1"/>
        <v>147.13739999999999</v>
      </c>
      <c r="K16" s="37">
        <f t="shared" si="2"/>
        <v>-147.13739999999999</v>
      </c>
    </row>
    <row r="17" spans="1:11" x14ac:dyDescent="0.2">
      <c r="A17" s="291"/>
      <c r="B17" s="28" t="s">
        <v>136</v>
      </c>
      <c r="C17" s="29" t="s">
        <v>125</v>
      </c>
      <c r="D17" s="34">
        <v>4</v>
      </c>
      <c r="E17" s="35">
        <v>2</v>
      </c>
      <c r="F17" s="34">
        <f>Parâmetros!$F$18</f>
        <v>0</v>
      </c>
      <c r="G17" s="35">
        <f t="shared" si="3"/>
        <v>0</v>
      </c>
      <c r="H17" s="30">
        <v>1883.15</v>
      </c>
      <c r="I17" s="36">
        <v>0.06</v>
      </c>
      <c r="J17" s="35">
        <f t="shared" si="1"/>
        <v>112.989</v>
      </c>
      <c r="K17" s="37">
        <f t="shared" si="2"/>
        <v>-112.989</v>
      </c>
    </row>
    <row r="18" spans="1:11" x14ac:dyDescent="0.2">
      <c r="A18" s="291"/>
      <c r="B18" s="28" t="s">
        <v>136</v>
      </c>
      <c r="C18" s="29" t="s">
        <v>126</v>
      </c>
      <c r="D18" s="34">
        <v>4</v>
      </c>
      <c r="E18" s="35">
        <v>2</v>
      </c>
      <c r="F18" s="34">
        <f>Parâmetros!$F$18</f>
        <v>0</v>
      </c>
      <c r="G18" s="35">
        <f t="shared" si="3"/>
        <v>0</v>
      </c>
      <c r="H18" s="30">
        <v>1750.82</v>
      </c>
      <c r="I18" s="36">
        <v>0.06</v>
      </c>
      <c r="J18" s="35">
        <f t="shared" si="1"/>
        <v>105.0492</v>
      </c>
      <c r="K18" s="37">
        <f t="shared" si="2"/>
        <v>-105.0492</v>
      </c>
    </row>
    <row r="19" spans="1:11" x14ac:dyDescent="0.2">
      <c r="A19" s="291"/>
      <c r="B19" s="28" t="s">
        <v>139</v>
      </c>
      <c r="C19" s="29" t="s">
        <v>127</v>
      </c>
      <c r="D19" s="34">
        <v>4</v>
      </c>
      <c r="E19" s="35">
        <v>2</v>
      </c>
      <c r="F19" s="34">
        <f>Parâmetros!$F$18</f>
        <v>0</v>
      </c>
      <c r="G19" s="35">
        <f t="shared" si="3"/>
        <v>0</v>
      </c>
      <c r="H19" s="30">
        <v>2020.21</v>
      </c>
      <c r="I19" s="36">
        <v>0.06</v>
      </c>
      <c r="J19" s="35">
        <f t="shared" si="1"/>
        <v>121.21259999999999</v>
      </c>
      <c r="K19" s="37">
        <f t="shared" si="2"/>
        <v>-121.21259999999999</v>
      </c>
    </row>
    <row r="20" spans="1:11" x14ac:dyDescent="0.2">
      <c r="A20" s="291"/>
      <c r="B20" s="28" t="s">
        <v>138</v>
      </c>
      <c r="C20" s="29" t="s">
        <v>128</v>
      </c>
      <c r="D20" s="34">
        <v>4</v>
      </c>
      <c r="E20" s="35">
        <v>2</v>
      </c>
      <c r="F20" s="34">
        <f>Parâmetros!$F$18</f>
        <v>0</v>
      </c>
      <c r="G20" s="35">
        <f t="shared" si="3"/>
        <v>0</v>
      </c>
      <c r="H20" s="30">
        <v>3232.71</v>
      </c>
      <c r="I20" s="36">
        <v>0.06</v>
      </c>
      <c r="J20" s="35">
        <f t="shared" si="1"/>
        <v>193.96260000000001</v>
      </c>
      <c r="K20" s="37">
        <f t="shared" si="2"/>
        <v>-193.96260000000001</v>
      </c>
    </row>
    <row r="21" spans="1:11" ht="27.6" customHeight="1" x14ac:dyDescent="0.2">
      <c r="A21" s="292" t="s">
        <v>141</v>
      </c>
      <c r="B21" s="31" t="s">
        <v>132</v>
      </c>
      <c r="C21" s="32" t="s">
        <v>130</v>
      </c>
      <c r="D21" s="34">
        <v>4.5</v>
      </c>
      <c r="E21" s="35">
        <v>2</v>
      </c>
      <c r="F21" s="34">
        <f>Parâmetros!$F$18</f>
        <v>0</v>
      </c>
      <c r="G21" s="35">
        <f t="shared" si="3"/>
        <v>0</v>
      </c>
      <c r="H21" s="30">
        <v>2793.9</v>
      </c>
      <c r="I21" s="36">
        <v>0.06</v>
      </c>
      <c r="J21" s="35">
        <f t="shared" si="1"/>
        <v>167.63399999999999</v>
      </c>
      <c r="K21" s="37">
        <f t="shared" si="2"/>
        <v>-167.63399999999999</v>
      </c>
    </row>
    <row r="22" spans="1:11" x14ac:dyDescent="0.2">
      <c r="A22" s="292"/>
      <c r="B22" s="31" t="s">
        <v>133</v>
      </c>
      <c r="C22" s="32" t="s">
        <v>122</v>
      </c>
      <c r="D22" s="34">
        <v>4.5</v>
      </c>
      <c r="E22" s="35">
        <v>2</v>
      </c>
      <c r="F22" s="34">
        <f>Parâmetros!$F$18</f>
        <v>0</v>
      </c>
      <c r="G22" s="35">
        <f t="shared" si="3"/>
        <v>0</v>
      </c>
      <c r="H22" s="30">
        <v>2151.5300000000002</v>
      </c>
      <c r="I22" s="36">
        <v>0.06</v>
      </c>
      <c r="J22" s="35">
        <f t="shared" si="1"/>
        <v>129.09180000000001</v>
      </c>
      <c r="K22" s="37">
        <f t="shared" si="2"/>
        <v>-129.09180000000001</v>
      </c>
    </row>
    <row r="23" spans="1:11" ht="13.9" customHeight="1" x14ac:dyDescent="0.2">
      <c r="A23" s="292"/>
      <c r="B23" s="31" t="s">
        <v>134</v>
      </c>
      <c r="C23" s="32" t="s">
        <v>123</v>
      </c>
      <c r="D23" s="34">
        <v>4.5</v>
      </c>
      <c r="E23" s="35">
        <v>2</v>
      </c>
      <c r="F23" s="34">
        <f>Parâmetros!$F$18</f>
        <v>0</v>
      </c>
      <c r="G23" s="35">
        <f t="shared" si="3"/>
        <v>0</v>
      </c>
      <c r="H23" s="30">
        <v>2275</v>
      </c>
      <c r="I23" s="36">
        <v>0.06</v>
      </c>
      <c r="J23" s="35">
        <f t="shared" si="1"/>
        <v>136.5</v>
      </c>
      <c r="K23" s="37">
        <f t="shared" si="2"/>
        <v>-136.5</v>
      </c>
    </row>
    <row r="24" spans="1:11" x14ac:dyDescent="0.2">
      <c r="A24" s="292"/>
      <c r="B24" s="31" t="s">
        <v>135</v>
      </c>
      <c r="C24" s="32" t="s">
        <v>124</v>
      </c>
      <c r="D24" s="34">
        <v>4.5</v>
      </c>
      <c r="E24" s="35">
        <v>2</v>
      </c>
      <c r="F24" s="34">
        <f>Parâmetros!$F$18</f>
        <v>0</v>
      </c>
      <c r="G24" s="35">
        <f t="shared" si="3"/>
        <v>0</v>
      </c>
      <c r="H24" s="30">
        <v>2452.29</v>
      </c>
      <c r="I24" s="36">
        <v>0.06</v>
      </c>
      <c r="J24" s="35">
        <f t="shared" si="1"/>
        <v>147.13739999999999</v>
      </c>
      <c r="K24" s="37">
        <f t="shared" si="2"/>
        <v>-147.13739999999999</v>
      </c>
    </row>
    <row r="25" spans="1:11" x14ac:dyDescent="0.2">
      <c r="A25" s="292"/>
      <c r="B25" s="31" t="s">
        <v>136</v>
      </c>
      <c r="C25" s="32" t="s">
        <v>125</v>
      </c>
      <c r="D25" s="34">
        <v>4.5</v>
      </c>
      <c r="E25" s="35">
        <v>2</v>
      </c>
      <c r="F25" s="34">
        <f>Parâmetros!$F$18</f>
        <v>0</v>
      </c>
      <c r="G25" s="35">
        <f t="shared" si="3"/>
        <v>0</v>
      </c>
      <c r="H25" s="30">
        <v>2005.56</v>
      </c>
      <c r="I25" s="36">
        <v>0.06</v>
      </c>
      <c r="J25" s="35">
        <f t="shared" si="1"/>
        <v>120.33359999999999</v>
      </c>
      <c r="K25" s="37">
        <f t="shared" si="2"/>
        <v>-120.33359999999999</v>
      </c>
    </row>
    <row r="26" spans="1:11" x14ac:dyDescent="0.2">
      <c r="A26" s="292"/>
      <c r="B26" s="31" t="s">
        <v>136</v>
      </c>
      <c r="C26" s="32" t="s">
        <v>126</v>
      </c>
      <c r="D26" s="34">
        <v>4.5</v>
      </c>
      <c r="E26" s="35">
        <v>2</v>
      </c>
      <c r="F26" s="34">
        <f>Parâmetros!$F$18</f>
        <v>0</v>
      </c>
      <c r="G26" s="35">
        <f t="shared" si="3"/>
        <v>0</v>
      </c>
      <c r="H26" s="30">
        <v>1864.62</v>
      </c>
      <c r="I26" s="36">
        <v>0.06</v>
      </c>
      <c r="J26" s="35">
        <f t="shared" si="1"/>
        <v>111.87719999999999</v>
      </c>
      <c r="K26" s="37">
        <f t="shared" si="2"/>
        <v>-111.87719999999999</v>
      </c>
    </row>
    <row r="27" spans="1:11" x14ac:dyDescent="0.2">
      <c r="A27" s="292"/>
      <c r="B27" s="31" t="s">
        <v>139</v>
      </c>
      <c r="C27" s="32" t="s">
        <v>127</v>
      </c>
      <c r="D27" s="34">
        <v>4.5</v>
      </c>
      <c r="E27" s="35">
        <v>2</v>
      </c>
      <c r="F27" s="34">
        <f>Parâmetros!$F$18</f>
        <v>0</v>
      </c>
      <c r="G27" s="35">
        <f t="shared" si="3"/>
        <v>0</v>
      </c>
      <c r="H27" s="30">
        <v>2151.5300000000002</v>
      </c>
      <c r="I27" s="36">
        <v>0.06</v>
      </c>
      <c r="J27" s="35">
        <f t="shared" si="1"/>
        <v>129.09180000000001</v>
      </c>
      <c r="K27" s="37">
        <f t="shared" si="2"/>
        <v>-129.09180000000001</v>
      </c>
    </row>
    <row r="28" spans="1:11" x14ac:dyDescent="0.2">
      <c r="A28" s="292"/>
      <c r="B28" s="31" t="s">
        <v>138</v>
      </c>
      <c r="C28" s="32" t="s">
        <v>128</v>
      </c>
      <c r="D28" s="34">
        <v>4.5</v>
      </c>
      <c r="E28" s="35">
        <v>2</v>
      </c>
      <c r="F28" s="34">
        <f>Parâmetros!$F$18</f>
        <v>0</v>
      </c>
      <c r="G28" s="35">
        <f t="shared" si="3"/>
        <v>0</v>
      </c>
      <c r="H28" s="30">
        <v>3232.71</v>
      </c>
      <c r="I28" s="36">
        <v>0.06</v>
      </c>
      <c r="J28" s="35">
        <f t="shared" si="1"/>
        <v>193.96260000000001</v>
      </c>
      <c r="K28" s="37">
        <f t="shared" si="2"/>
        <v>-193.96260000000001</v>
      </c>
    </row>
    <row r="29" spans="1:11" x14ac:dyDescent="0.2">
      <c r="A29" s="28" t="s">
        <v>144</v>
      </c>
      <c r="B29" s="28" t="s">
        <v>136</v>
      </c>
      <c r="C29" s="29" t="s">
        <v>126</v>
      </c>
      <c r="D29" s="34">
        <v>4.95</v>
      </c>
      <c r="E29" s="35">
        <v>2</v>
      </c>
      <c r="F29" s="34">
        <f>Parâmetros!$F$18</f>
        <v>0</v>
      </c>
      <c r="G29" s="35">
        <f t="shared" si="3"/>
        <v>0</v>
      </c>
      <c r="H29" s="30">
        <v>1610.25</v>
      </c>
      <c r="I29" s="36">
        <v>0.06</v>
      </c>
      <c r="J29" s="35">
        <f>H29*I29</f>
        <v>96.614999999999995</v>
      </c>
      <c r="K29" s="37">
        <f t="shared" si="2"/>
        <v>-96.614999999999995</v>
      </c>
    </row>
    <row r="31" spans="1:11" x14ac:dyDescent="0.2">
      <c r="A31" s="35"/>
      <c r="B31" s="35"/>
      <c r="C31" s="32" t="s">
        <v>145</v>
      </c>
      <c r="D31" s="35" t="s">
        <v>212</v>
      </c>
      <c r="E31" s="35" t="s">
        <v>209</v>
      </c>
      <c r="F31" s="35" t="s">
        <v>213</v>
      </c>
      <c r="G31" s="35" t="s">
        <v>100</v>
      </c>
    </row>
    <row r="32" spans="1:11" x14ac:dyDescent="0.2">
      <c r="A32" s="291" t="s">
        <v>140</v>
      </c>
      <c r="B32" s="28" t="s">
        <v>132</v>
      </c>
      <c r="C32" s="29" t="s">
        <v>130</v>
      </c>
      <c r="D32" s="35">
        <v>26.14</v>
      </c>
      <c r="E32" s="34">
        <f>Parâmetros!$G$18</f>
        <v>0</v>
      </c>
      <c r="F32" s="36">
        <v>0.2</v>
      </c>
      <c r="G32" s="38">
        <f>(D32*E32)*80%</f>
        <v>0</v>
      </c>
    </row>
    <row r="33" spans="1:7" x14ac:dyDescent="0.2">
      <c r="A33" s="291"/>
      <c r="B33" s="28" t="s">
        <v>133</v>
      </c>
      <c r="C33" s="29" t="s">
        <v>122</v>
      </c>
      <c r="D33" s="35">
        <v>26.14</v>
      </c>
      <c r="E33" s="34">
        <f>Parâmetros!$G$18</f>
        <v>0</v>
      </c>
      <c r="F33" s="36">
        <v>0.2</v>
      </c>
      <c r="G33" s="38">
        <f t="shared" ref="G33:G59" si="4">(D33*E33)*80%</f>
        <v>0</v>
      </c>
    </row>
    <row r="34" spans="1:7" x14ac:dyDescent="0.2">
      <c r="A34" s="291"/>
      <c r="B34" s="28" t="s">
        <v>134</v>
      </c>
      <c r="C34" s="29" t="s">
        <v>123</v>
      </c>
      <c r="D34" s="35">
        <v>26.14</v>
      </c>
      <c r="E34" s="34">
        <f>Parâmetros!$G$18</f>
        <v>0</v>
      </c>
      <c r="F34" s="36">
        <v>0.2</v>
      </c>
      <c r="G34" s="38">
        <f t="shared" si="4"/>
        <v>0</v>
      </c>
    </row>
    <row r="35" spans="1:7" x14ac:dyDescent="0.2">
      <c r="A35" s="291"/>
      <c r="B35" s="28" t="s">
        <v>135</v>
      </c>
      <c r="C35" s="29" t="s">
        <v>124</v>
      </c>
      <c r="D35" s="35">
        <v>26.14</v>
      </c>
      <c r="E35" s="34">
        <f>Parâmetros!$G$18</f>
        <v>0</v>
      </c>
      <c r="F35" s="36">
        <v>0.2</v>
      </c>
      <c r="G35" s="38">
        <f t="shared" si="4"/>
        <v>0</v>
      </c>
    </row>
    <row r="36" spans="1:7" x14ac:dyDescent="0.2">
      <c r="A36" s="291"/>
      <c r="B36" s="28" t="s">
        <v>136</v>
      </c>
      <c r="C36" s="29" t="s">
        <v>125</v>
      </c>
      <c r="D36" s="35">
        <v>26.14</v>
      </c>
      <c r="E36" s="34">
        <f>Parâmetros!$G$18</f>
        <v>0</v>
      </c>
      <c r="F36" s="36">
        <v>0.2</v>
      </c>
      <c r="G36" s="38">
        <f t="shared" si="4"/>
        <v>0</v>
      </c>
    </row>
    <row r="37" spans="1:7" x14ac:dyDescent="0.2">
      <c r="A37" s="291"/>
      <c r="B37" s="28" t="s">
        <v>136</v>
      </c>
      <c r="C37" s="29" t="s">
        <v>126</v>
      </c>
      <c r="D37" s="35">
        <v>26.14</v>
      </c>
      <c r="E37" s="34">
        <f>Parâmetros!$G$18</f>
        <v>0</v>
      </c>
      <c r="F37" s="36">
        <v>0.2</v>
      </c>
      <c r="G37" s="38">
        <f t="shared" si="4"/>
        <v>0</v>
      </c>
    </row>
    <row r="38" spans="1:7" x14ac:dyDescent="0.2">
      <c r="A38" s="291"/>
      <c r="B38" s="28" t="s">
        <v>139</v>
      </c>
      <c r="C38" s="29" t="s">
        <v>127</v>
      </c>
      <c r="D38" s="35">
        <v>26.14</v>
      </c>
      <c r="E38" s="34">
        <f>Parâmetros!$G$18</f>
        <v>0</v>
      </c>
      <c r="F38" s="36">
        <v>0.2</v>
      </c>
      <c r="G38" s="38">
        <f t="shared" si="4"/>
        <v>0</v>
      </c>
    </row>
    <row r="39" spans="1:7" x14ac:dyDescent="0.2">
      <c r="A39" s="291"/>
      <c r="B39" s="28" t="s">
        <v>138</v>
      </c>
      <c r="C39" s="29" t="s">
        <v>128</v>
      </c>
      <c r="D39" s="35">
        <v>26.14</v>
      </c>
      <c r="E39" s="34">
        <f>Parâmetros!$G$18</f>
        <v>0</v>
      </c>
      <c r="F39" s="36">
        <v>0.2</v>
      </c>
      <c r="G39" s="38">
        <f t="shared" si="4"/>
        <v>0</v>
      </c>
    </row>
    <row r="40" spans="1:7" x14ac:dyDescent="0.2">
      <c r="A40" s="291"/>
      <c r="B40" s="28" t="s">
        <v>137</v>
      </c>
      <c r="C40" s="29" t="s">
        <v>129</v>
      </c>
      <c r="D40" s="35">
        <v>26.14</v>
      </c>
      <c r="E40" s="34">
        <f>Parâmetros!$G$18</f>
        <v>0</v>
      </c>
      <c r="F40" s="36">
        <v>0.2</v>
      </c>
      <c r="G40" s="38">
        <f t="shared" si="4"/>
        <v>0</v>
      </c>
    </row>
    <row r="41" spans="1:7" x14ac:dyDescent="0.2">
      <c r="A41" s="292" t="s">
        <v>142</v>
      </c>
      <c r="B41" s="31" t="s">
        <v>136</v>
      </c>
      <c r="C41" s="32" t="s">
        <v>125</v>
      </c>
      <c r="D41" s="35">
        <v>24.54</v>
      </c>
      <c r="E41" s="34">
        <f>Parâmetros!$G$18</f>
        <v>0</v>
      </c>
      <c r="F41" s="36">
        <v>0.2</v>
      </c>
      <c r="G41" s="38">
        <f t="shared" si="4"/>
        <v>0</v>
      </c>
    </row>
    <row r="42" spans="1:7" x14ac:dyDescent="0.2">
      <c r="A42" s="292"/>
      <c r="B42" s="31" t="s">
        <v>136</v>
      </c>
      <c r="C42" s="32" t="s">
        <v>126</v>
      </c>
      <c r="D42" s="35">
        <v>24.54</v>
      </c>
      <c r="E42" s="34">
        <f>Parâmetros!$G$18</f>
        <v>0</v>
      </c>
      <c r="F42" s="36">
        <v>0.2</v>
      </c>
      <c r="G42" s="38">
        <f t="shared" si="4"/>
        <v>0</v>
      </c>
    </row>
    <row r="43" spans="1:7" x14ac:dyDescent="0.2">
      <c r="A43" s="291" t="s">
        <v>143</v>
      </c>
      <c r="B43" s="28" t="s">
        <v>132</v>
      </c>
      <c r="C43" s="29" t="s">
        <v>130</v>
      </c>
      <c r="D43" s="35">
        <v>24.54</v>
      </c>
      <c r="E43" s="34">
        <f>Parâmetros!$G$18</f>
        <v>0</v>
      </c>
      <c r="F43" s="36">
        <v>0.2</v>
      </c>
      <c r="G43" s="38">
        <f t="shared" si="4"/>
        <v>0</v>
      </c>
    </row>
    <row r="44" spans="1:7" x14ac:dyDescent="0.2">
      <c r="A44" s="291"/>
      <c r="B44" s="28" t="s">
        <v>133</v>
      </c>
      <c r="C44" s="29" t="s">
        <v>122</v>
      </c>
      <c r="D44" s="35">
        <v>24.54</v>
      </c>
      <c r="E44" s="34">
        <f>Parâmetros!$G$18</f>
        <v>0</v>
      </c>
      <c r="F44" s="36">
        <v>0.2</v>
      </c>
      <c r="G44" s="38">
        <f t="shared" si="4"/>
        <v>0</v>
      </c>
    </row>
    <row r="45" spans="1:7" x14ac:dyDescent="0.2">
      <c r="A45" s="291"/>
      <c r="B45" s="28" t="s">
        <v>134</v>
      </c>
      <c r="C45" s="29" t="s">
        <v>123</v>
      </c>
      <c r="D45" s="35">
        <v>24.54</v>
      </c>
      <c r="E45" s="34">
        <f>Parâmetros!$G$18</f>
        <v>0</v>
      </c>
      <c r="F45" s="36">
        <v>0.2</v>
      </c>
      <c r="G45" s="38">
        <f t="shared" si="4"/>
        <v>0</v>
      </c>
    </row>
    <row r="46" spans="1:7" x14ac:dyDescent="0.2">
      <c r="A46" s="291"/>
      <c r="B46" s="28" t="s">
        <v>135</v>
      </c>
      <c r="C46" s="29" t="s">
        <v>124</v>
      </c>
      <c r="D46" s="35">
        <v>24.54</v>
      </c>
      <c r="E46" s="34">
        <f>Parâmetros!$G$18</f>
        <v>0</v>
      </c>
      <c r="F46" s="36">
        <v>0.2</v>
      </c>
      <c r="G46" s="38">
        <f t="shared" si="4"/>
        <v>0</v>
      </c>
    </row>
    <row r="47" spans="1:7" x14ac:dyDescent="0.2">
      <c r="A47" s="291"/>
      <c r="B47" s="28" t="s">
        <v>136</v>
      </c>
      <c r="C47" s="29" t="s">
        <v>125</v>
      </c>
      <c r="D47" s="35">
        <v>24.54</v>
      </c>
      <c r="E47" s="34">
        <f>Parâmetros!$G$18</f>
        <v>0</v>
      </c>
      <c r="F47" s="36">
        <v>0.2</v>
      </c>
      <c r="G47" s="38">
        <f t="shared" si="4"/>
        <v>0</v>
      </c>
    </row>
    <row r="48" spans="1:7" x14ac:dyDescent="0.2">
      <c r="A48" s="291"/>
      <c r="B48" s="28" t="s">
        <v>136</v>
      </c>
      <c r="C48" s="29" t="s">
        <v>126</v>
      </c>
      <c r="D48" s="35">
        <v>24.54</v>
      </c>
      <c r="E48" s="34">
        <f>Parâmetros!$G$18</f>
        <v>0</v>
      </c>
      <c r="F48" s="36">
        <v>0.2</v>
      </c>
      <c r="G48" s="38">
        <f t="shared" si="4"/>
        <v>0</v>
      </c>
    </row>
    <row r="49" spans="1:7" x14ac:dyDescent="0.2">
      <c r="A49" s="291"/>
      <c r="B49" s="28" t="s">
        <v>139</v>
      </c>
      <c r="C49" s="29" t="s">
        <v>127</v>
      </c>
      <c r="D49" s="35">
        <v>24.54</v>
      </c>
      <c r="E49" s="34">
        <f>Parâmetros!$G$18</f>
        <v>0</v>
      </c>
      <c r="F49" s="36">
        <v>0.2</v>
      </c>
      <c r="G49" s="38">
        <f t="shared" si="4"/>
        <v>0</v>
      </c>
    </row>
    <row r="50" spans="1:7" x14ac:dyDescent="0.2">
      <c r="A50" s="291"/>
      <c r="B50" s="28" t="s">
        <v>138</v>
      </c>
      <c r="C50" s="29" t="s">
        <v>128</v>
      </c>
      <c r="D50" s="35">
        <v>24.54</v>
      </c>
      <c r="E50" s="34">
        <f>Parâmetros!$G$18</f>
        <v>0</v>
      </c>
      <c r="F50" s="36">
        <v>0.2</v>
      </c>
      <c r="G50" s="38">
        <f t="shared" si="4"/>
        <v>0</v>
      </c>
    </row>
    <row r="51" spans="1:7" x14ac:dyDescent="0.2">
      <c r="A51" s="292" t="s">
        <v>141</v>
      </c>
      <c r="B51" s="31" t="s">
        <v>132</v>
      </c>
      <c r="C51" s="32" t="s">
        <v>130</v>
      </c>
      <c r="D51" s="35">
        <v>26.14</v>
      </c>
      <c r="E51" s="34">
        <f>Parâmetros!$G$18</f>
        <v>0</v>
      </c>
      <c r="F51" s="36">
        <v>0.2</v>
      </c>
      <c r="G51" s="38">
        <f t="shared" si="4"/>
        <v>0</v>
      </c>
    </row>
    <row r="52" spans="1:7" x14ac:dyDescent="0.2">
      <c r="A52" s="292"/>
      <c r="B52" s="31" t="s">
        <v>133</v>
      </c>
      <c r="C52" s="32" t="s">
        <v>122</v>
      </c>
      <c r="D52" s="35">
        <v>26.14</v>
      </c>
      <c r="E52" s="34">
        <f>Parâmetros!$G$18</f>
        <v>0</v>
      </c>
      <c r="F52" s="36">
        <v>0.2</v>
      </c>
      <c r="G52" s="38">
        <f t="shared" si="4"/>
        <v>0</v>
      </c>
    </row>
    <row r="53" spans="1:7" x14ac:dyDescent="0.2">
      <c r="A53" s="292"/>
      <c r="B53" s="31" t="s">
        <v>134</v>
      </c>
      <c r="C53" s="32" t="s">
        <v>123</v>
      </c>
      <c r="D53" s="35">
        <v>26.14</v>
      </c>
      <c r="E53" s="34">
        <f>Parâmetros!$G$18</f>
        <v>0</v>
      </c>
      <c r="F53" s="36">
        <v>0.2</v>
      </c>
      <c r="G53" s="38">
        <f t="shared" si="4"/>
        <v>0</v>
      </c>
    </row>
    <row r="54" spans="1:7" x14ac:dyDescent="0.2">
      <c r="A54" s="292"/>
      <c r="B54" s="31" t="s">
        <v>135</v>
      </c>
      <c r="C54" s="32" t="s">
        <v>124</v>
      </c>
      <c r="D54" s="35">
        <v>26.14</v>
      </c>
      <c r="E54" s="34">
        <f>Parâmetros!$G$18</f>
        <v>0</v>
      </c>
      <c r="F54" s="36">
        <v>0.2</v>
      </c>
      <c r="G54" s="38">
        <f t="shared" si="4"/>
        <v>0</v>
      </c>
    </row>
    <row r="55" spans="1:7" x14ac:dyDescent="0.2">
      <c r="A55" s="292"/>
      <c r="B55" s="31" t="s">
        <v>136</v>
      </c>
      <c r="C55" s="32" t="s">
        <v>125</v>
      </c>
      <c r="D55" s="35">
        <v>26.14</v>
      </c>
      <c r="E55" s="34">
        <f>Parâmetros!$G$18</f>
        <v>0</v>
      </c>
      <c r="F55" s="36">
        <v>0.2</v>
      </c>
      <c r="G55" s="38">
        <f t="shared" si="4"/>
        <v>0</v>
      </c>
    </row>
    <row r="56" spans="1:7" x14ac:dyDescent="0.2">
      <c r="A56" s="292"/>
      <c r="B56" s="31" t="s">
        <v>136</v>
      </c>
      <c r="C56" s="32" t="s">
        <v>126</v>
      </c>
      <c r="D56" s="35">
        <v>26.14</v>
      </c>
      <c r="E56" s="34">
        <f>Parâmetros!$G$18</f>
        <v>0</v>
      </c>
      <c r="F56" s="36">
        <v>0.2</v>
      </c>
      <c r="G56" s="38">
        <f t="shared" si="4"/>
        <v>0</v>
      </c>
    </row>
    <row r="57" spans="1:7" x14ac:dyDescent="0.2">
      <c r="A57" s="292"/>
      <c r="B57" s="31" t="s">
        <v>139</v>
      </c>
      <c r="C57" s="32" t="s">
        <v>127</v>
      </c>
      <c r="D57" s="35">
        <v>26.14</v>
      </c>
      <c r="E57" s="34">
        <f>Parâmetros!$G$18</f>
        <v>0</v>
      </c>
      <c r="F57" s="36">
        <v>0.2</v>
      </c>
      <c r="G57" s="38">
        <f t="shared" si="4"/>
        <v>0</v>
      </c>
    </row>
    <row r="58" spans="1:7" x14ac:dyDescent="0.2">
      <c r="A58" s="292"/>
      <c r="B58" s="31" t="s">
        <v>138</v>
      </c>
      <c r="C58" s="32" t="s">
        <v>128</v>
      </c>
      <c r="D58" s="35">
        <v>26.14</v>
      </c>
      <c r="E58" s="34">
        <f>Parâmetros!$G$18</f>
        <v>0</v>
      </c>
      <c r="F58" s="36">
        <v>0.2</v>
      </c>
      <c r="G58" s="38">
        <f t="shared" si="4"/>
        <v>0</v>
      </c>
    </row>
    <row r="59" spans="1:7" x14ac:dyDescent="0.2">
      <c r="A59" s="28" t="s">
        <v>144</v>
      </c>
      <c r="B59" s="28" t="s">
        <v>136</v>
      </c>
      <c r="C59" s="29" t="s">
        <v>126</v>
      </c>
      <c r="D59" s="35">
        <v>24.54</v>
      </c>
      <c r="E59" s="34">
        <f>Parâmetros!$G$18</f>
        <v>0</v>
      </c>
      <c r="F59" s="36">
        <v>0.2</v>
      </c>
      <c r="G59" s="38">
        <f t="shared" si="4"/>
        <v>0</v>
      </c>
    </row>
  </sheetData>
  <mergeCells count="8">
    <mergeCell ref="A43:A50"/>
    <mergeCell ref="A51:A58"/>
    <mergeCell ref="A11:A12"/>
    <mergeCell ref="A2:A10"/>
    <mergeCell ref="A13:A20"/>
    <mergeCell ref="A21:A28"/>
    <mergeCell ref="A32:A40"/>
    <mergeCell ref="A41:A4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topLeftCell="A37" workbookViewId="0">
      <selection sqref="A1:D53"/>
    </sheetView>
  </sheetViews>
  <sheetFormatPr defaultRowHeight="14.25" x14ac:dyDescent="0.2"/>
  <cols>
    <col min="1" max="1" width="8.75" style="27"/>
    <col min="2" max="2" width="101.375" customWidth="1"/>
  </cols>
  <sheetData>
    <row r="1" spans="1:4" x14ac:dyDescent="0.2">
      <c r="A1" s="23" t="s">
        <v>150</v>
      </c>
      <c r="B1" s="24" t="s">
        <v>98</v>
      </c>
      <c r="C1" s="24" t="s">
        <v>149</v>
      </c>
      <c r="D1" s="24" t="s">
        <v>219</v>
      </c>
    </row>
    <row r="2" spans="1:4" x14ac:dyDescent="0.2">
      <c r="A2" s="19">
        <v>1</v>
      </c>
      <c r="B2" s="20" t="s">
        <v>148</v>
      </c>
      <c r="C2" s="19">
        <v>43</v>
      </c>
      <c r="D2" s="19">
        <v>11.01</v>
      </c>
    </row>
    <row r="3" spans="1:4" x14ac:dyDescent="0.2">
      <c r="A3" s="19">
        <v>2</v>
      </c>
      <c r="B3" s="21" t="s">
        <v>151</v>
      </c>
      <c r="C3" s="19">
        <v>95</v>
      </c>
      <c r="D3" s="19">
        <v>63.2</v>
      </c>
    </row>
    <row r="4" spans="1:4" x14ac:dyDescent="0.2">
      <c r="A4" s="19">
        <v>3</v>
      </c>
      <c r="B4" s="21" t="s">
        <v>152</v>
      </c>
      <c r="C4" s="19">
        <v>93</v>
      </c>
      <c r="D4" s="19">
        <v>24.15</v>
      </c>
    </row>
    <row r="5" spans="1:4" x14ac:dyDescent="0.2">
      <c r="A5" s="19">
        <v>4</v>
      </c>
      <c r="B5" s="21" t="s">
        <v>153</v>
      </c>
      <c r="C5" s="19">
        <v>121</v>
      </c>
      <c r="D5" s="19">
        <v>3.84</v>
      </c>
    </row>
    <row r="6" spans="1:4" x14ac:dyDescent="0.2">
      <c r="A6" s="19">
        <v>5</v>
      </c>
      <c r="B6" s="21" t="s">
        <v>154</v>
      </c>
      <c r="C6" s="19">
        <v>2</v>
      </c>
      <c r="D6" s="19">
        <v>3.19</v>
      </c>
    </row>
    <row r="7" spans="1:4" x14ac:dyDescent="0.2">
      <c r="A7" s="19">
        <v>6</v>
      </c>
      <c r="B7" s="21" t="s">
        <v>155</v>
      </c>
      <c r="C7" s="19">
        <v>196</v>
      </c>
      <c r="D7" s="19">
        <v>54.61</v>
      </c>
    </row>
    <row r="8" spans="1:4" ht="48" x14ac:dyDescent="0.2">
      <c r="A8" s="19">
        <v>7</v>
      </c>
      <c r="B8" s="21" t="s">
        <v>189</v>
      </c>
      <c r="C8" s="19">
        <v>28</v>
      </c>
      <c r="D8" s="19">
        <v>45.95</v>
      </c>
    </row>
    <row r="9" spans="1:4" ht="48" x14ac:dyDescent="0.2">
      <c r="A9" s="19">
        <v>8</v>
      </c>
      <c r="B9" s="21" t="s">
        <v>156</v>
      </c>
      <c r="C9" s="19">
        <v>6</v>
      </c>
      <c r="D9" s="19">
        <v>336.87</v>
      </c>
    </row>
    <row r="10" spans="1:4" ht="24" x14ac:dyDescent="0.2">
      <c r="A10" s="19">
        <v>9</v>
      </c>
      <c r="B10" s="25" t="s">
        <v>198</v>
      </c>
      <c r="C10" s="19">
        <v>27</v>
      </c>
      <c r="D10" s="19">
        <v>31.99</v>
      </c>
    </row>
    <row r="11" spans="1:4" x14ac:dyDescent="0.2">
      <c r="A11" s="19">
        <v>10</v>
      </c>
      <c r="B11" s="21" t="s">
        <v>157</v>
      </c>
      <c r="C11" s="19">
        <v>115</v>
      </c>
      <c r="D11" s="19">
        <v>9.1300000000000008</v>
      </c>
    </row>
    <row r="12" spans="1:4" x14ac:dyDescent="0.2">
      <c r="A12" s="19" t="s">
        <v>190</v>
      </c>
      <c r="B12" s="21" t="s">
        <v>158</v>
      </c>
      <c r="C12" s="19">
        <v>396</v>
      </c>
      <c r="D12" s="19">
        <v>45.31</v>
      </c>
    </row>
    <row r="13" spans="1:4" x14ac:dyDescent="0.2">
      <c r="A13" s="19" t="s">
        <v>191</v>
      </c>
      <c r="B13" s="21" t="s">
        <v>159</v>
      </c>
      <c r="C13" s="19">
        <v>24</v>
      </c>
      <c r="D13" s="19">
        <v>42.43</v>
      </c>
    </row>
    <row r="14" spans="1:4" ht="48" x14ac:dyDescent="0.2">
      <c r="A14" s="19">
        <v>13</v>
      </c>
      <c r="B14" s="21" t="s">
        <v>160</v>
      </c>
      <c r="C14" s="19">
        <v>35</v>
      </c>
      <c r="D14" s="19">
        <v>148.41</v>
      </c>
    </row>
    <row r="15" spans="1:4" ht="24" x14ac:dyDescent="0.2">
      <c r="A15" s="19" t="s">
        <v>192</v>
      </c>
      <c r="B15" s="20" t="s">
        <v>161</v>
      </c>
      <c r="C15" s="19">
        <v>211</v>
      </c>
      <c r="D15" s="19">
        <v>35.33</v>
      </c>
    </row>
    <row r="16" spans="1:4" ht="24" x14ac:dyDescent="0.2">
      <c r="A16" s="19" t="s">
        <v>193</v>
      </c>
      <c r="B16" s="21" t="s">
        <v>162</v>
      </c>
      <c r="C16" s="19">
        <v>295</v>
      </c>
      <c r="D16" s="19">
        <v>45.43</v>
      </c>
    </row>
    <row r="17" spans="1:4" ht="24" x14ac:dyDescent="0.2">
      <c r="A17" s="19" t="s">
        <v>194</v>
      </c>
      <c r="B17" s="21" t="s">
        <v>163</v>
      </c>
      <c r="C17" s="19">
        <v>24</v>
      </c>
      <c r="D17" s="19">
        <v>96.16</v>
      </c>
    </row>
    <row r="18" spans="1:4" x14ac:dyDescent="0.2">
      <c r="A18" s="19" t="s">
        <v>195</v>
      </c>
      <c r="B18" s="20" t="s">
        <v>164</v>
      </c>
      <c r="C18" s="19">
        <v>37</v>
      </c>
      <c r="D18" s="19">
        <v>40.47</v>
      </c>
    </row>
    <row r="19" spans="1:4" x14ac:dyDescent="0.2">
      <c r="A19" s="19" t="s">
        <v>146</v>
      </c>
      <c r="B19" s="20" t="s">
        <v>165</v>
      </c>
      <c r="C19" s="19">
        <v>314</v>
      </c>
      <c r="D19" s="19">
        <v>15.9</v>
      </c>
    </row>
    <row r="20" spans="1:4" ht="48" x14ac:dyDescent="0.2">
      <c r="A20" s="19">
        <v>19</v>
      </c>
      <c r="B20" s="21" t="s">
        <v>166</v>
      </c>
      <c r="C20" s="19">
        <v>117</v>
      </c>
      <c r="D20" s="19">
        <v>45.78</v>
      </c>
    </row>
    <row r="21" spans="1:4" x14ac:dyDescent="0.2">
      <c r="A21" s="19">
        <v>20</v>
      </c>
      <c r="B21" s="21" t="s">
        <v>167</v>
      </c>
      <c r="C21" s="19">
        <v>115</v>
      </c>
      <c r="D21" s="19">
        <v>16.920000000000002</v>
      </c>
    </row>
    <row r="22" spans="1:4" x14ac:dyDescent="0.2">
      <c r="A22" s="19">
        <v>21</v>
      </c>
      <c r="B22" s="21" t="s">
        <v>168</v>
      </c>
      <c r="C22" s="19">
        <v>114</v>
      </c>
      <c r="D22" s="19">
        <v>20.399999999999999</v>
      </c>
    </row>
    <row r="23" spans="1:4" ht="60" x14ac:dyDescent="0.2">
      <c r="A23" s="19">
        <v>22</v>
      </c>
      <c r="B23" s="21" t="s">
        <v>169</v>
      </c>
      <c r="C23" s="19">
        <v>117</v>
      </c>
      <c r="D23" s="19">
        <v>10.39</v>
      </c>
    </row>
    <row r="24" spans="1:4" x14ac:dyDescent="0.2">
      <c r="A24" s="19">
        <v>23</v>
      </c>
      <c r="B24" s="21" t="s">
        <v>170</v>
      </c>
      <c r="C24" s="19">
        <v>309</v>
      </c>
      <c r="D24" s="19">
        <v>11.96</v>
      </c>
    </row>
    <row r="25" spans="1:4" x14ac:dyDescent="0.2">
      <c r="A25" s="19">
        <v>24</v>
      </c>
      <c r="B25" s="21" t="s">
        <v>171</v>
      </c>
      <c r="C25" s="19">
        <v>20</v>
      </c>
      <c r="D25" s="19">
        <v>189.63</v>
      </c>
    </row>
    <row r="26" spans="1:4" ht="24" x14ac:dyDescent="0.2">
      <c r="A26" s="19">
        <v>25</v>
      </c>
      <c r="B26" s="21" t="s">
        <v>172</v>
      </c>
      <c r="C26" s="19">
        <v>28</v>
      </c>
      <c r="D26" s="19">
        <v>30.33</v>
      </c>
    </row>
    <row r="27" spans="1:4" x14ac:dyDescent="0.2">
      <c r="A27" s="19">
        <v>26</v>
      </c>
      <c r="B27" s="21" t="s">
        <v>173</v>
      </c>
      <c r="C27" s="19">
        <v>4</v>
      </c>
      <c r="D27" s="19">
        <v>9.19</v>
      </c>
    </row>
    <row r="28" spans="1:4" x14ac:dyDescent="0.2">
      <c r="A28" s="19">
        <v>27</v>
      </c>
      <c r="B28" s="21" t="s">
        <v>174</v>
      </c>
      <c r="C28" s="19">
        <v>59</v>
      </c>
      <c r="D28" s="19">
        <v>3.82</v>
      </c>
    </row>
    <row r="29" spans="1:4" x14ac:dyDescent="0.2">
      <c r="A29" s="19">
        <v>28</v>
      </c>
      <c r="B29" s="21" t="s">
        <v>175</v>
      </c>
      <c r="C29" s="19">
        <v>4</v>
      </c>
      <c r="D29" s="19">
        <v>7.71</v>
      </c>
    </row>
    <row r="30" spans="1:4" x14ac:dyDescent="0.2">
      <c r="A30" s="19">
        <v>29</v>
      </c>
      <c r="B30" s="21" t="s">
        <v>176</v>
      </c>
      <c r="C30" s="19">
        <v>139</v>
      </c>
      <c r="D30" s="19">
        <v>1.1599999999999999</v>
      </c>
    </row>
    <row r="31" spans="1:4" x14ac:dyDescent="0.2">
      <c r="A31" s="19">
        <v>30</v>
      </c>
      <c r="B31" s="21" t="s">
        <v>177</v>
      </c>
      <c r="C31" s="19">
        <v>2</v>
      </c>
      <c r="D31" s="19">
        <v>22.2</v>
      </c>
    </row>
    <row r="32" spans="1:4" x14ac:dyDescent="0.2">
      <c r="A32" s="19">
        <v>31</v>
      </c>
      <c r="B32" s="21" t="s">
        <v>178</v>
      </c>
      <c r="C32" s="19">
        <v>4</v>
      </c>
      <c r="D32" s="19">
        <v>13.42</v>
      </c>
    </row>
    <row r="33" spans="1:4" ht="48" x14ac:dyDescent="0.2">
      <c r="A33" s="19">
        <v>32</v>
      </c>
      <c r="B33" s="21" t="s">
        <v>179</v>
      </c>
      <c r="C33" s="19">
        <v>4</v>
      </c>
      <c r="D33" s="19">
        <v>69.510000000000005</v>
      </c>
    </row>
    <row r="34" spans="1:4" x14ac:dyDescent="0.2">
      <c r="A34" s="19">
        <v>33</v>
      </c>
      <c r="B34" s="21" t="s">
        <v>180</v>
      </c>
      <c r="C34" s="19">
        <v>13</v>
      </c>
      <c r="D34" s="19">
        <v>123.66</v>
      </c>
    </row>
    <row r="35" spans="1:4" ht="24" x14ac:dyDescent="0.2">
      <c r="A35" s="19">
        <v>34</v>
      </c>
      <c r="B35" s="21" t="s">
        <v>181</v>
      </c>
      <c r="C35" s="19">
        <v>13</v>
      </c>
      <c r="D35" s="19">
        <v>44.65</v>
      </c>
    </row>
    <row r="36" spans="1:4" ht="48" x14ac:dyDescent="0.2">
      <c r="A36" s="19">
        <v>35</v>
      </c>
      <c r="B36" s="21" t="s">
        <v>182</v>
      </c>
      <c r="C36" s="19">
        <v>13</v>
      </c>
      <c r="D36" s="19">
        <v>140.29</v>
      </c>
    </row>
    <row r="37" spans="1:4" ht="24" x14ac:dyDescent="0.2">
      <c r="A37" s="19">
        <v>36</v>
      </c>
      <c r="B37" s="21" t="s">
        <v>183</v>
      </c>
      <c r="C37" s="19">
        <v>13</v>
      </c>
      <c r="D37" s="19">
        <v>317.97000000000003</v>
      </c>
    </row>
    <row r="38" spans="1:4" ht="24" x14ac:dyDescent="0.2">
      <c r="A38" s="19">
        <v>37</v>
      </c>
      <c r="B38" s="21" t="s">
        <v>184</v>
      </c>
      <c r="C38" s="19">
        <v>13</v>
      </c>
      <c r="D38" s="19">
        <v>74.41</v>
      </c>
    </row>
    <row r="39" spans="1:4" ht="36" x14ac:dyDescent="0.2">
      <c r="A39" s="19">
        <v>38</v>
      </c>
      <c r="B39" s="21" t="s">
        <v>185</v>
      </c>
      <c r="C39" s="19">
        <v>25</v>
      </c>
      <c r="D39" s="19">
        <v>59.97</v>
      </c>
    </row>
    <row r="40" spans="1:4" ht="24" x14ac:dyDescent="0.2">
      <c r="A40" s="19">
        <v>39</v>
      </c>
      <c r="B40" s="21" t="s">
        <v>196</v>
      </c>
      <c r="C40" s="19">
        <v>13</v>
      </c>
      <c r="D40" s="19">
        <v>146.33000000000001</v>
      </c>
    </row>
    <row r="41" spans="1:4" ht="48" x14ac:dyDescent="0.2">
      <c r="A41" s="19">
        <v>40</v>
      </c>
      <c r="B41" s="22" t="s">
        <v>186</v>
      </c>
      <c r="C41" s="19">
        <v>6</v>
      </c>
      <c r="D41" s="19">
        <v>396.5</v>
      </c>
    </row>
    <row r="42" spans="1:4" ht="96" x14ac:dyDescent="0.2">
      <c r="A42" s="19">
        <v>41</v>
      </c>
      <c r="B42" s="21" t="s">
        <v>187</v>
      </c>
      <c r="C42" s="19">
        <v>6</v>
      </c>
      <c r="D42" s="19">
        <v>105.67</v>
      </c>
    </row>
    <row r="43" spans="1:4" ht="36" x14ac:dyDescent="0.2">
      <c r="A43" s="19">
        <v>42</v>
      </c>
      <c r="B43" s="25" t="s">
        <v>199</v>
      </c>
      <c r="C43" s="19">
        <v>9</v>
      </c>
      <c r="D43" s="19">
        <v>189.55</v>
      </c>
    </row>
    <row r="44" spans="1:4" x14ac:dyDescent="0.2">
      <c r="A44" s="19">
        <v>43</v>
      </c>
      <c r="B44" s="21" t="s">
        <v>188</v>
      </c>
      <c r="C44" s="19">
        <v>53</v>
      </c>
      <c r="D44" s="19">
        <v>11.97</v>
      </c>
    </row>
    <row r="45" spans="1:4" x14ac:dyDescent="0.2">
      <c r="A45" s="19">
        <v>44</v>
      </c>
      <c r="B45" s="25" t="s">
        <v>147</v>
      </c>
      <c r="C45" s="19">
        <v>63</v>
      </c>
      <c r="D45" s="19">
        <v>16.329999999999998</v>
      </c>
    </row>
    <row r="46" spans="1:4" x14ac:dyDescent="0.2">
      <c r="A46" s="19">
        <v>45</v>
      </c>
      <c r="B46" s="26" t="s">
        <v>200</v>
      </c>
      <c r="C46" s="19">
        <v>11</v>
      </c>
      <c r="D46" s="19">
        <v>11.08</v>
      </c>
    </row>
    <row r="47" spans="1:4" x14ac:dyDescent="0.2">
      <c r="A47" s="19">
        <v>46</v>
      </c>
      <c r="B47" s="25" t="s">
        <v>201</v>
      </c>
      <c r="C47" s="19">
        <v>53</v>
      </c>
      <c r="D47" s="19">
        <v>8</v>
      </c>
    </row>
    <row r="48" spans="1:4" x14ac:dyDescent="0.2">
      <c r="A48" s="293" t="s">
        <v>214</v>
      </c>
      <c r="B48" s="294"/>
      <c r="C48" s="295"/>
    </row>
    <row r="49" spans="1:4" x14ac:dyDescent="0.2">
      <c r="A49" s="19">
        <v>47</v>
      </c>
      <c r="B49" s="25" t="s">
        <v>202</v>
      </c>
      <c r="C49" s="19">
        <v>35</v>
      </c>
      <c r="D49" s="19">
        <v>46.76</v>
      </c>
    </row>
    <row r="50" spans="1:4" x14ac:dyDescent="0.2">
      <c r="A50" s="19">
        <v>48</v>
      </c>
      <c r="B50" s="25" t="s">
        <v>203</v>
      </c>
      <c r="C50" s="19">
        <v>35</v>
      </c>
      <c r="D50" s="19">
        <v>26.66</v>
      </c>
    </row>
    <row r="51" spans="1:4" ht="24" x14ac:dyDescent="0.2">
      <c r="A51" s="19">
        <v>49</v>
      </c>
      <c r="B51" s="25" t="s">
        <v>204</v>
      </c>
      <c r="C51" s="19">
        <v>53</v>
      </c>
      <c r="D51" s="19">
        <v>6.83</v>
      </c>
    </row>
    <row r="52" spans="1:4" ht="24" x14ac:dyDescent="0.2">
      <c r="A52" s="19">
        <v>50</v>
      </c>
      <c r="B52" s="25" t="s">
        <v>205</v>
      </c>
      <c r="C52" s="19">
        <v>27</v>
      </c>
      <c r="D52" s="19">
        <v>44.19</v>
      </c>
    </row>
    <row r="53" spans="1:4" ht="24" x14ac:dyDescent="0.2">
      <c r="A53" s="19">
        <v>51</v>
      </c>
      <c r="B53" s="21" t="s">
        <v>197</v>
      </c>
      <c r="C53" s="19"/>
      <c r="D53" s="19" t="s">
        <v>218</v>
      </c>
    </row>
  </sheetData>
  <mergeCells count="1">
    <mergeCell ref="A48:C4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showGridLines="0" view="pageBreakPreview" zoomScaleNormal="100" workbookViewId="0">
      <selection activeCell="C10" sqref="C10"/>
    </sheetView>
  </sheetViews>
  <sheetFormatPr defaultColWidth="8.75" defaultRowHeight="15" x14ac:dyDescent="0.25"/>
  <cols>
    <col min="1" max="1" width="38.75" style="5" customWidth="1"/>
    <col min="2" max="2" width="10.75" style="6" customWidth="1"/>
    <col min="3" max="7" width="10.75" style="7" customWidth="1"/>
    <col min="8" max="9" width="8.75" style="6"/>
    <col min="10" max="10" width="10.75" style="7" customWidth="1"/>
    <col min="11" max="11" width="10.75" style="8" customWidth="1"/>
    <col min="12" max="12" width="10.75" style="7" customWidth="1"/>
    <col min="13" max="13" width="10.75" style="9" customWidth="1"/>
    <col min="14" max="16384" width="8.75" style="6"/>
  </cols>
  <sheetData>
    <row r="1" spans="1:13" s="12" customFormat="1" ht="45" x14ac:dyDescent="0.2">
      <c r="A1" s="10" t="s">
        <v>102</v>
      </c>
      <c r="B1" s="10" t="s">
        <v>103</v>
      </c>
      <c r="C1" s="11">
        <v>0.06</v>
      </c>
      <c r="D1" s="10" t="s">
        <v>104</v>
      </c>
      <c r="E1" s="10" t="s">
        <v>105</v>
      </c>
      <c r="F1" s="10" t="s">
        <v>106</v>
      </c>
      <c r="G1" s="10" t="s">
        <v>107</v>
      </c>
      <c r="J1" s="10" t="s">
        <v>108</v>
      </c>
      <c r="K1" s="10" t="s">
        <v>106</v>
      </c>
      <c r="L1" s="10" t="s">
        <v>109</v>
      </c>
      <c r="M1" s="10" t="s">
        <v>100</v>
      </c>
    </row>
    <row r="2" spans="1:13" ht="25.5" x14ac:dyDescent="0.25">
      <c r="A2" s="2" t="s">
        <v>65</v>
      </c>
      <c r="B2" s="3" t="e">
        <f>Parâmetros!#REF!</f>
        <v>#REF!</v>
      </c>
      <c r="C2" s="3" t="e">
        <f t="shared" ref="C2:C32" si="0">B2*$C$1</f>
        <v>#REF!</v>
      </c>
      <c r="D2" s="13">
        <v>4.5</v>
      </c>
      <c r="E2" s="13">
        <v>2</v>
      </c>
      <c r="F2" s="13">
        <v>15.21</v>
      </c>
      <c r="G2" s="13">
        <f t="shared" ref="G2:G32" si="1">D2*E2*F2</f>
        <v>136.89000000000001</v>
      </c>
      <c r="J2" s="14">
        <v>24.54</v>
      </c>
      <c r="K2" s="13">
        <v>15.21</v>
      </c>
      <c r="L2" s="4">
        <f t="shared" ref="L2:L32" si="2">(K2*J2)*0.2</f>
        <v>74.650680000000008</v>
      </c>
      <c r="M2" s="15">
        <f t="shared" ref="M2:M32" si="3">(J2*K2)-L2</f>
        <v>298.60271999999998</v>
      </c>
    </row>
    <row r="3" spans="1:13" ht="25.5" x14ac:dyDescent="0.25">
      <c r="A3" s="2" t="s">
        <v>66</v>
      </c>
      <c r="B3" s="3" t="e">
        <f>Parâmetros!#REF!</f>
        <v>#REF!</v>
      </c>
      <c r="C3" s="3" t="e">
        <f t="shared" si="0"/>
        <v>#REF!</v>
      </c>
      <c r="D3" s="13">
        <v>4.5</v>
      </c>
      <c r="E3" s="13">
        <v>2</v>
      </c>
      <c r="F3" s="13">
        <v>15.21</v>
      </c>
      <c r="G3" s="13">
        <f t="shared" si="1"/>
        <v>136.89000000000001</v>
      </c>
      <c r="J3" s="14">
        <v>24.54</v>
      </c>
      <c r="K3" s="13">
        <v>15.21</v>
      </c>
      <c r="L3" s="4">
        <f t="shared" si="2"/>
        <v>74.650680000000008</v>
      </c>
      <c r="M3" s="15">
        <f t="shared" si="3"/>
        <v>298.60271999999998</v>
      </c>
    </row>
    <row r="4" spans="1:13" ht="25.5" x14ac:dyDescent="0.25">
      <c r="A4" s="2" t="s">
        <v>110</v>
      </c>
      <c r="B4" s="3" t="e">
        <f>Parâmetros!#REF!</f>
        <v>#REF!</v>
      </c>
      <c r="C4" s="3" t="e">
        <f t="shared" si="0"/>
        <v>#REF!</v>
      </c>
      <c r="D4" s="13">
        <v>4.5</v>
      </c>
      <c r="E4" s="13">
        <v>2</v>
      </c>
      <c r="F4" s="13">
        <v>25.07</v>
      </c>
      <c r="G4" s="13">
        <f t="shared" si="1"/>
        <v>225.63</v>
      </c>
      <c r="J4" s="14">
        <v>24.54</v>
      </c>
      <c r="K4" s="13">
        <v>20.72</v>
      </c>
      <c r="L4" s="4">
        <f t="shared" si="2"/>
        <v>101.69376</v>
      </c>
      <c r="M4" s="15">
        <f t="shared" si="3"/>
        <v>406.77503999999993</v>
      </c>
    </row>
    <row r="5" spans="1:13" ht="25.5" x14ac:dyDescent="0.25">
      <c r="A5" s="2" t="s">
        <v>67</v>
      </c>
      <c r="B5" s="3" t="e">
        <f>Parâmetros!#REF!</f>
        <v>#REF!</v>
      </c>
      <c r="C5" s="3" t="e">
        <f t="shared" si="0"/>
        <v>#REF!</v>
      </c>
      <c r="D5" s="13">
        <v>4.5</v>
      </c>
      <c r="E5" s="13">
        <v>2</v>
      </c>
      <c r="F5" s="13">
        <v>30.42</v>
      </c>
      <c r="G5" s="13">
        <f t="shared" si="1"/>
        <v>273.78000000000003</v>
      </c>
      <c r="J5" s="14">
        <v>24.54</v>
      </c>
      <c r="K5" s="13">
        <v>30.42</v>
      </c>
      <c r="L5" s="4">
        <f t="shared" si="2"/>
        <v>149.30136000000002</v>
      </c>
      <c r="M5" s="15">
        <f t="shared" si="3"/>
        <v>597.20543999999995</v>
      </c>
    </row>
    <row r="6" spans="1:13" ht="38.25" x14ac:dyDescent="0.25">
      <c r="A6" s="2" t="s">
        <v>68</v>
      </c>
      <c r="B6" s="3" t="e">
        <f>Parâmetros!#REF!</f>
        <v>#REF!</v>
      </c>
      <c r="C6" s="3" t="e">
        <f t="shared" si="0"/>
        <v>#REF!</v>
      </c>
      <c r="D6" s="13">
        <v>4.5</v>
      </c>
      <c r="E6" s="13">
        <v>2</v>
      </c>
      <c r="F6" s="13">
        <v>25.07</v>
      </c>
      <c r="G6" s="13">
        <f t="shared" si="1"/>
        <v>225.63</v>
      </c>
      <c r="J6" s="14">
        <v>24.54</v>
      </c>
      <c r="K6" s="13">
        <v>20.72</v>
      </c>
      <c r="L6" s="4">
        <f t="shared" si="2"/>
        <v>101.69376</v>
      </c>
      <c r="M6" s="15">
        <f t="shared" si="3"/>
        <v>406.77503999999993</v>
      </c>
    </row>
    <row r="7" spans="1:13" ht="25.5" x14ac:dyDescent="0.25">
      <c r="A7" s="2" t="s">
        <v>63</v>
      </c>
      <c r="B7" s="3" t="e">
        <f>Parâmetros!#REF!</f>
        <v>#REF!</v>
      </c>
      <c r="C7" s="3" t="e">
        <f t="shared" si="0"/>
        <v>#REF!</v>
      </c>
      <c r="D7" s="13">
        <v>4.5</v>
      </c>
      <c r="E7" s="13">
        <v>2</v>
      </c>
      <c r="F7" s="13">
        <v>15.21</v>
      </c>
      <c r="G7" s="13">
        <f t="shared" si="1"/>
        <v>136.89000000000001</v>
      </c>
      <c r="J7" s="14">
        <v>24.54</v>
      </c>
      <c r="K7" s="13">
        <v>15.21</v>
      </c>
      <c r="L7" s="4">
        <f t="shared" si="2"/>
        <v>74.650680000000008</v>
      </c>
      <c r="M7" s="15">
        <f t="shared" si="3"/>
        <v>298.60271999999998</v>
      </c>
    </row>
    <row r="8" spans="1:13" ht="25.5" x14ac:dyDescent="0.25">
      <c r="A8" s="2" t="s">
        <v>64</v>
      </c>
      <c r="B8" s="3" t="e">
        <f>Parâmetros!#REF!</f>
        <v>#REF!</v>
      </c>
      <c r="C8" s="3" t="e">
        <f t="shared" si="0"/>
        <v>#REF!</v>
      </c>
      <c r="D8" s="13">
        <v>4.5</v>
      </c>
      <c r="E8" s="13">
        <v>2</v>
      </c>
      <c r="F8" s="13">
        <v>15.21</v>
      </c>
      <c r="G8" s="13">
        <f t="shared" si="1"/>
        <v>136.89000000000001</v>
      </c>
      <c r="J8" s="14">
        <v>24.54</v>
      </c>
      <c r="K8" s="13">
        <v>15.21</v>
      </c>
      <c r="L8" s="4">
        <f t="shared" si="2"/>
        <v>74.650680000000008</v>
      </c>
      <c r="M8" s="15">
        <f t="shared" si="3"/>
        <v>298.60271999999998</v>
      </c>
    </row>
    <row r="9" spans="1:13" ht="25.5" x14ac:dyDescent="0.25">
      <c r="A9" s="2" t="s">
        <v>69</v>
      </c>
      <c r="B9" s="3" t="e">
        <f>Parâmetros!#REF!</f>
        <v>#REF!</v>
      </c>
      <c r="C9" s="3" t="e">
        <f t="shared" si="0"/>
        <v>#REF!</v>
      </c>
      <c r="D9" s="13">
        <v>0</v>
      </c>
      <c r="E9" s="13">
        <v>2</v>
      </c>
      <c r="F9" s="13">
        <v>15.21</v>
      </c>
      <c r="G9" s="13">
        <f t="shared" si="1"/>
        <v>0</v>
      </c>
      <c r="J9" s="14">
        <v>24.54</v>
      </c>
      <c r="K9" s="13">
        <v>15.21</v>
      </c>
      <c r="L9" s="4">
        <f t="shared" si="2"/>
        <v>74.650680000000008</v>
      </c>
      <c r="M9" s="15">
        <f t="shared" si="3"/>
        <v>298.60271999999998</v>
      </c>
    </row>
    <row r="10" spans="1:13" ht="25.5" x14ac:dyDescent="0.25">
      <c r="A10" s="2" t="s">
        <v>70</v>
      </c>
      <c r="B10" s="3" t="e">
        <f>Parâmetros!#REF!</f>
        <v>#REF!</v>
      </c>
      <c r="C10" s="3" t="e">
        <f t="shared" si="0"/>
        <v>#REF!</v>
      </c>
      <c r="D10" s="13">
        <v>0</v>
      </c>
      <c r="E10" s="13">
        <v>2</v>
      </c>
      <c r="F10" s="13">
        <v>15.21</v>
      </c>
      <c r="G10" s="13">
        <f t="shared" si="1"/>
        <v>0</v>
      </c>
      <c r="J10" s="14">
        <v>24.54</v>
      </c>
      <c r="K10" s="13">
        <v>15.21</v>
      </c>
      <c r="L10" s="4">
        <f t="shared" si="2"/>
        <v>74.650680000000008</v>
      </c>
      <c r="M10" s="15">
        <f t="shared" si="3"/>
        <v>298.60271999999998</v>
      </c>
    </row>
    <row r="11" spans="1:13" ht="25.5" x14ac:dyDescent="0.25">
      <c r="A11" s="2" t="s">
        <v>111</v>
      </c>
      <c r="B11" s="3" t="e">
        <f>Parâmetros!#REF!</f>
        <v>#REF!</v>
      </c>
      <c r="C11" s="3" t="e">
        <f t="shared" si="0"/>
        <v>#REF!</v>
      </c>
      <c r="D11" s="13">
        <v>0</v>
      </c>
      <c r="E11" s="13">
        <v>2</v>
      </c>
      <c r="F11" s="13">
        <v>25.07</v>
      </c>
      <c r="G11" s="13">
        <f t="shared" si="1"/>
        <v>0</v>
      </c>
      <c r="J11" s="14">
        <v>24.54</v>
      </c>
      <c r="K11" s="13">
        <v>20.72</v>
      </c>
      <c r="L11" s="4">
        <f t="shared" si="2"/>
        <v>101.69376</v>
      </c>
      <c r="M11" s="15">
        <f t="shared" si="3"/>
        <v>406.77503999999993</v>
      </c>
    </row>
    <row r="12" spans="1:13" ht="25.5" x14ac:dyDescent="0.25">
      <c r="A12" s="2" t="s">
        <v>71</v>
      </c>
      <c r="B12" s="3" t="e">
        <f>Parâmetros!#REF!</f>
        <v>#REF!</v>
      </c>
      <c r="C12" s="3" t="e">
        <f t="shared" si="0"/>
        <v>#REF!</v>
      </c>
      <c r="D12" s="13">
        <v>5</v>
      </c>
      <c r="E12" s="13">
        <v>2</v>
      </c>
      <c r="F12" s="13">
        <v>15.21</v>
      </c>
      <c r="G12" s="13">
        <f t="shared" si="1"/>
        <v>152.10000000000002</v>
      </c>
      <c r="J12" s="14">
        <v>24.54</v>
      </c>
      <c r="K12" s="13">
        <v>15.21</v>
      </c>
      <c r="L12" s="4">
        <f t="shared" si="2"/>
        <v>74.650680000000008</v>
      </c>
      <c r="M12" s="15">
        <f t="shared" si="3"/>
        <v>298.60271999999998</v>
      </c>
    </row>
    <row r="13" spans="1:13" ht="25.5" x14ac:dyDescent="0.25">
      <c r="A13" s="2" t="s">
        <v>72</v>
      </c>
      <c r="B13" s="3" t="e">
        <f>Parâmetros!#REF!</f>
        <v>#REF!</v>
      </c>
      <c r="C13" s="3" t="e">
        <f t="shared" si="0"/>
        <v>#REF!</v>
      </c>
      <c r="D13" s="13">
        <v>5</v>
      </c>
      <c r="E13" s="13">
        <v>2</v>
      </c>
      <c r="F13" s="13">
        <v>15.21</v>
      </c>
      <c r="G13" s="13">
        <f t="shared" si="1"/>
        <v>152.10000000000002</v>
      </c>
      <c r="J13" s="14">
        <v>24.54</v>
      </c>
      <c r="K13" s="13">
        <v>15.21</v>
      </c>
      <c r="L13" s="4">
        <f t="shared" si="2"/>
        <v>74.650680000000008</v>
      </c>
      <c r="M13" s="15">
        <f t="shared" si="3"/>
        <v>298.60271999999998</v>
      </c>
    </row>
    <row r="14" spans="1:13" ht="25.5" x14ac:dyDescent="0.25">
      <c r="A14" s="2" t="s">
        <v>112</v>
      </c>
      <c r="B14" s="3" t="e">
        <f>Parâmetros!#REF!</f>
        <v>#REF!</v>
      </c>
      <c r="C14" s="3" t="e">
        <f t="shared" si="0"/>
        <v>#REF!</v>
      </c>
      <c r="D14" s="13">
        <v>5</v>
      </c>
      <c r="E14" s="13">
        <v>2</v>
      </c>
      <c r="F14" s="13">
        <v>25.07</v>
      </c>
      <c r="G14" s="13">
        <f t="shared" si="1"/>
        <v>250.7</v>
      </c>
      <c r="J14" s="14">
        <v>24.54</v>
      </c>
      <c r="K14" s="13">
        <v>20.72</v>
      </c>
      <c r="L14" s="4">
        <f t="shared" si="2"/>
        <v>101.69376</v>
      </c>
      <c r="M14" s="15">
        <f t="shared" si="3"/>
        <v>406.77503999999993</v>
      </c>
    </row>
    <row r="15" spans="1:13" ht="25.5" x14ac:dyDescent="0.25">
      <c r="A15" s="2" t="s">
        <v>73</v>
      </c>
      <c r="B15" s="3" t="e">
        <f>Parâmetros!#REF!</f>
        <v>#REF!</v>
      </c>
      <c r="C15" s="3" t="e">
        <f t="shared" si="0"/>
        <v>#REF!</v>
      </c>
      <c r="D15" s="13">
        <v>3.6</v>
      </c>
      <c r="E15" s="13">
        <v>2</v>
      </c>
      <c r="F15" s="13">
        <v>15.21</v>
      </c>
      <c r="G15" s="13">
        <f t="shared" si="1"/>
        <v>109.51200000000001</v>
      </c>
      <c r="J15" s="14">
        <v>24.54</v>
      </c>
      <c r="K15" s="13">
        <v>15.21</v>
      </c>
      <c r="L15" s="4">
        <f t="shared" si="2"/>
        <v>74.650680000000008</v>
      </c>
      <c r="M15" s="15">
        <f t="shared" si="3"/>
        <v>298.60271999999998</v>
      </c>
    </row>
    <row r="16" spans="1:13" ht="25.5" x14ac:dyDescent="0.25">
      <c r="A16" s="2" t="s">
        <v>74</v>
      </c>
      <c r="B16" s="3" t="e">
        <f>Parâmetros!#REF!</f>
        <v>#REF!</v>
      </c>
      <c r="C16" s="3" t="e">
        <f t="shared" si="0"/>
        <v>#REF!</v>
      </c>
      <c r="D16" s="13">
        <v>3.6</v>
      </c>
      <c r="E16" s="13">
        <v>2</v>
      </c>
      <c r="F16" s="13">
        <v>15.21</v>
      </c>
      <c r="G16" s="13">
        <f t="shared" si="1"/>
        <v>109.51200000000001</v>
      </c>
      <c r="J16" s="14">
        <v>24.54</v>
      </c>
      <c r="K16" s="13">
        <v>15.21</v>
      </c>
      <c r="L16" s="4">
        <f t="shared" si="2"/>
        <v>74.650680000000008</v>
      </c>
      <c r="M16" s="15">
        <f t="shared" si="3"/>
        <v>298.60271999999998</v>
      </c>
    </row>
    <row r="17" spans="1:13" ht="25.5" x14ac:dyDescent="0.25">
      <c r="A17" s="2" t="s">
        <v>113</v>
      </c>
      <c r="B17" s="3" t="e">
        <f>Parâmetros!#REF!</f>
        <v>#REF!</v>
      </c>
      <c r="C17" s="3" t="e">
        <f t="shared" si="0"/>
        <v>#REF!</v>
      </c>
      <c r="D17" s="13">
        <v>3.6</v>
      </c>
      <c r="E17" s="13">
        <v>2</v>
      </c>
      <c r="F17" s="13">
        <v>25.07</v>
      </c>
      <c r="G17" s="13">
        <f t="shared" si="1"/>
        <v>180.50400000000002</v>
      </c>
      <c r="J17" s="14">
        <v>24.54</v>
      </c>
      <c r="K17" s="13">
        <v>20.72</v>
      </c>
      <c r="L17" s="4">
        <f t="shared" si="2"/>
        <v>101.69376</v>
      </c>
      <c r="M17" s="15">
        <f t="shared" si="3"/>
        <v>406.77503999999993</v>
      </c>
    </row>
    <row r="18" spans="1:13" ht="25.5" x14ac:dyDescent="0.25">
      <c r="A18" s="2" t="s">
        <v>75</v>
      </c>
      <c r="B18" s="3" t="e">
        <f>Parâmetros!#REF!</f>
        <v>#REF!</v>
      </c>
      <c r="C18" s="3" t="e">
        <f t="shared" si="0"/>
        <v>#REF!</v>
      </c>
      <c r="D18" s="13">
        <v>5</v>
      </c>
      <c r="E18" s="13">
        <v>2</v>
      </c>
      <c r="F18" s="13">
        <v>15.21</v>
      </c>
      <c r="G18" s="13">
        <f t="shared" si="1"/>
        <v>152.10000000000002</v>
      </c>
      <c r="J18" s="14">
        <v>24.54</v>
      </c>
      <c r="K18" s="13">
        <v>15.21</v>
      </c>
      <c r="L18" s="4">
        <f t="shared" si="2"/>
        <v>74.650680000000008</v>
      </c>
      <c r="M18" s="15">
        <f t="shared" si="3"/>
        <v>298.60271999999998</v>
      </c>
    </row>
    <row r="19" spans="1:13" ht="25.5" x14ac:dyDescent="0.25">
      <c r="A19" s="2" t="s">
        <v>76</v>
      </c>
      <c r="B19" s="3" t="e">
        <f>Parâmetros!#REF!</f>
        <v>#REF!</v>
      </c>
      <c r="C19" s="3" t="e">
        <f t="shared" si="0"/>
        <v>#REF!</v>
      </c>
      <c r="D19" s="13">
        <v>5</v>
      </c>
      <c r="E19" s="13">
        <v>2</v>
      </c>
      <c r="F19" s="13">
        <v>15.21</v>
      </c>
      <c r="G19" s="13">
        <f t="shared" si="1"/>
        <v>152.10000000000002</v>
      </c>
      <c r="J19" s="14">
        <v>24.54</v>
      </c>
      <c r="K19" s="13">
        <v>15.21</v>
      </c>
      <c r="L19" s="4">
        <f t="shared" si="2"/>
        <v>74.650680000000008</v>
      </c>
      <c r="M19" s="15">
        <f t="shared" si="3"/>
        <v>298.60271999999998</v>
      </c>
    </row>
    <row r="20" spans="1:13" ht="25.5" x14ac:dyDescent="0.25">
      <c r="A20" s="2" t="s">
        <v>114</v>
      </c>
      <c r="B20" s="3" t="e">
        <f>Parâmetros!#REF!</f>
        <v>#REF!</v>
      </c>
      <c r="C20" s="3" t="e">
        <f t="shared" si="0"/>
        <v>#REF!</v>
      </c>
      <c r="D20" s="13">
        <v>5</v>
      </c>
      <c r="E20" s="13">
        <v>2</v>
      </c>
      <c r="F20" s="13">
        <v>25.07</v>
      </c>
      <c r="G20" s="13">
        <f t="shared" si="1"/>
        <v>250.7</v>
      </c>
      <c r="J20" s="14">
        <v>24.54</v>
      </c>
      <c r="K20" s="13">
        <v>20.72</v>
      </c>
      <c r="L20" s="4">
        <f t="shared" si="2"/>
        <v>101.69376</v>
      </c>
      <c r="M20" s="15">
        <f t="shared" si="3"/>
        <v>406.77503999999993</v>
      </c>
    </row>
    <row r="21" spans="1:13" ht="25.5" x14ac:dyDescent="0.25">
      <c r="A21" s="2" t="s">
        <v>77</v>
      </c>
      <c r="B21" s="3" t="e">
        <f>Parâmetros!#REF!</f>
        <v>#REF!</v>
      </c>
      <c r="C21" s="3" t="e">
        <f t="shared" si="0"/>
        <v>#REF!</v>
      </c>
      <c r="D21" s="13">
        <v>4.3</v>
      </c>
      <c r="E21" s="13">
        <v>2</v>
      </c>
      <c r="F21" s="13">
        <v>15.21</v>
      </c>
      <c r="G21" s="13">
        <f t="shared" si="1"/>
        <v>130.80600000000001</v>
      </c>
      <c r="J21" s="14">
        <v>24.54</v>
      </c>
      <c r="K21" s="13">
        <v>15.21</v>
      </c>
      <c r="L21" s="4">
        <f t="shared" si="2"/>
        <v>74.650680000000008</v>
      </c>
      <c r="M21" s="15">
        <f t="shared" si="3"/>
        <v>298.60271999999998</v>
      </c>
    </row>
    <row r="22" spans="1:13" ht="25.5" x14ac:dyDescent="0.25">
      <c r="A22" s="2" t="s">
        <v>78</v>
      </c>
      <c r="B22" s="3" t="e">
        <f>Parâmetros!#REF!</f>
        <v>#REF!</v>
      </c>
      <c r="C22" s="3" t="e">
        <f t="shared" si="0"/>
        <v>#REF!</v>
      </c>
      <c r="D22" s="13">
        <v>4.3</v>
      </c>
      <c r="E22" s="13">
        <v>2</v>
      </c>
      <c r="F22" s="13">
        <v>15.21</v>
      </c>
      <c r="G22" s="13">
        <f t="shared" si="1"/>
        <v>130.80600000000001</v>
      </c>
      <c r="J22" s="14">
        <v>24.54</v>
      </c>
      <c r="K22" s="13">
        <v>15.21</v>
      </c>
      <c r="L22" s="4">
        <f t="shared" si="2"/>
        <v>74.650680000000008</v>
      </c>
      <c r="M22" s="15">
        <f t="shared" si="3"/>
        <v>298.60271999999998</v>
      </c>
    </row>
    <row r="23" spans="1:13" ht="25.5" x14ac:dyDescent="0.25">
      <c r="A23" s="2" t="s">
        <v>115</v>
      </c>
      <c r="B23" s="3" t="e">
        <f>Parâmetros!#REF!</f>
        <v>#REF!</v>
      </c>
      <c r="C23" s="3" t="e">
        <f t="shared" si="0"/>
        <v>#REF!</v>
      </c>
      <c r="D23" s="13">
        <v>4.3</v>
      </c>
      <c r="E23" s="13">
        <v>2</v>
      </c>
      <c r="F23" s="13">
        <v>25.07</v>
      </c>
      <c r="G23" s="13">
        <f t="shared" si="1"/>
        <v>215.602</v>
      </c>
      <c r="J23" s="14">
        <v>24.54</v>
      </c>
      <c r="K23" s="13">
        <v>20.72</v>
      </c>
      <c r="L23" s="4">
        <f t="shared" si="2"/>
        <v>101.69376</v>
      </c>
      <c r="M23" s="15">
        <f t="shared" si="3"/>
        <v>406.77503999999993</v>
      </c>
    </row>
    <row r="24" spans="1:13" ht="25.5" x14ac:dyDescent="0.25">
      <c r="A24" s="2" t="s">
        <v>79</v>
      </c>
      <c r="B24" s="3" t="e">
        <f>Parâmetros!#REF!</f>
        <v>#REF!</v>
      </c>
      <c r="C24" s="3" t="e">
        <f t="shared" si="0"/>
        <v>#REF!</v>
      </c>
      <c r="D24" s="13">
        <v>3.75</v>
      </c>
      <c r="E24" s="13">
        <v>2</v>
      </c>
      <c r="F24" s="13">
        <v>15.21</v>
      </c>
      <c r="G24" s="13">
        <f t="shared" si="1"/>
        <v>114.075</v>
      </c>
      <c r="J24" s="14">
        <v>24.54</v>
      </c>
      <c r="K24" s="13">
        <v>15.21</v>
      </c>
      <c r="L24" s="4">
        <f t="shared" si="2"/>
        <v>74.650680000000008</v>
      </c>
      <c r="M24" s="15">
        <f t="shared" si="3"/>
        <v>298.60271999999998</v>
      </c>
    </row>
    <row r="25" spans="1:13" ht="25.5" x14ac:dyDescent="0.25">
      <c r="A25" s="2" t="s">
        <v>80</v>
      </c>
      <c r="B25" s="3" t="e">
        <f>Parâmetros!#REF!</f>
        <v>#REF!</v>
      </c>
      <c r="C25" s="3" t="e">
        <f t="shared" si="0"/>
        <v>#REF!</v>
      </c>
      <c r="D25" s="13">
        <v>3.75</v>
      </c>
      <c r="E25" s="13">
        <v>2</v>
      </c>
      <c r="F25" s="13">
        <v>15.21</v>
      </c>
      <c r="G25" s="13">
        <f t="shared" si="1"/>
        <v>114.075</v>
      </c>
      <c r="J25" s="14">
        <v>24.54</v>
      </c>
      <c r="K25" s="13">
        <v>15.21</v>
      </c>
      <c r="L25" s="4">
        <f t="shared" si="2"/>
        <v>74.650680000000008</v>
      </c>
      <c r="M25" s="15">
        <f t="shared" si="3"/>
        <v>298.60271999999998</v>
      </c>
    </row>
    <row r="26" spans="1:13" ht="25.5" x14ac:dyDescent="0.25">
      <c r="A26" s="2" t="s">
        <v>116</v>
      </c>
      <c r="B26" s="3" t="e">
        <f>Parâmetros!#REF!</f>
        <v>#REF!</v>
      </c>
      <c r="C26" s="3" t="e">
        <f t="shared" si="0"/>
        <v>#REF!</v>
      </c>
      <c r="D26" s="13">
        <v>3.75</v>
      </c>
      <c r="E26" s="13">
        <v>2</v>
      </c>
      <c r="F26" s="13">
        <v>25.07</v>
      </c>
      <c r="G26" s="13">
        <f t="shared" si="1"/>
        <v>188.02500000000001</v>
      </c>
      <c r="J26" s="14">
        <v>24.54</v>
      </c>
      <c r="K26" s="13">
        <v>20.72</v>
      </c>
      <c r="L26" s="4">
        <f t="shared" si="2"/>
        <v>101.69376</v>
      </c>
      <c r="M26" s="15">
        <f t="shared" si="3"/>
        <v>406.77503999999993</v>
      </c>
    </row>
    <row r="27" spans="1:13" ht="25.5" x14ac:dyDescent="0.25">
      <c r="A27" s="2" t="s">
        <v>117</v>
      </c>
      <c r="B27" s="3" t="e">
        <f>Parâmetros!#REF!</f>
        <v>#REF!</v>
      </c>
      <c r="C27" s="3" t="e">
        <f t="shared" si="0"/>
        <v>#REF!</v>
      </c>
      <c r="D27" s="13">
        <v>4.5</v>
      </c>
      <c r="E27" s="13">
        <v>2</v>
      </c>
      <c r="F27" s="13">
        <v>15.21</v>
      </c>
      <c r="G27" s="13">
        <f t="shared" si="1"/>
        <v>136.89000000000001</v>
      </c>
      <c r="J27" s="14">
        <v>24.54</v>
      </c>
      <c r="K27" s="13">
        <v>15.21</v>
      </c>
      <c r="L27" s="4">
        <f t="shared" si="2"/>
        <v>74.650680000000008</v>
      </c>
      <c r="M27" s="15">
        <f t="shared" si="3"/>
        <v>298.60271999999998</v>
      </c>
    </row>
    <row r="28" spans="1:13" ht="25.5" x14ac:dyDescent="0.25">
      <c r="A28" s="2" t="s">
        <v>81</v>
      </c>
      <c r="B28" s="3" t="e">
        <f>Parâmetros!#REF!</f>
        <v>#REF!</v>
      </c>
      <c r="C28" s="3" t="e">
        <f t="shared" si="0"/>
        <v>#REF!</v>
      </c>
      <c r="D28" s="13">
        <v>4.5</v>
      </c>
      <c r="E28" s="13">
        <v>2</v>
      </c>
      <c r="F28" s="13">
        <v>15.21</v>
      </c>
      <c r="G28" s="13">
        <f t="shared" si="1"/>
        <v>136.89000000000001</v>
      </c>
      <c r="J28" s="14">
        <v>24.54</v>
      </c>
      <c r="K28" s="13">
        <v>15.21</v>
      </c>
      <c r="L28" s="4">
        <f t="shared" si="2"/>
        <v>74.650680000000008</v>
      </c>
      <c r="M28" s="15">
        <f t="shared" si="3"/>
        <v>298.60271999999998</v>
      </c>
    </row>
    <row r="29" spans="1:13" ht="25.5" x14ac:dyDescent="0.25">
      <c r="A29" s="2" t="s">
        <v>118</v>
      </c>
      <c r="B29" s="3" t="e">
        <f>Parâmetros!#REF!</f>
        <v>#REF!</v>
      </c>
      <c r="C29" s="3" t="e">
        <f t="shared" si="0"/>
        <v>#REF!</v>
      </c>
      <c r="D29" s="13">
        <v>4.5</v>
      </c>
      <c r="E29" s="13">
        <v>2</v>
      </c>
      <c r="F29" s="13">
        <v>25.07</v>
      </c>
      <c r="G29" s="13">
        <f t="shared" si="1"/>
        <v>225.63</v>
      </c>
      <c r="J29" s="14">
        <v>24.54</v>
      </c>
      <c r="K29" s="13">
        <v>20.72</v>
      </c>
      <c r="L29" s="4">
        <f t="shared" si="2"/>
        <v>101.69376</v>
      </c>
      <c r="M29" s="15">
        <f t="shared" si="3"/>
        <v>406.77503999999993</v>
      </c>
    </row>
    <row r="30" spans="1:13" ht="25.5" x14ac:dyDescent="0.25">
      <c r="A30" s="2" t="s">
        <v>82</v>
      </c>
      <c r="B30" s="3" t="e">
        <f>Parâmetros!#REF!</f>
        <v>#REF!</v>
      </c>
      <c r="C30" s="3" t="e">
        <f t="shared" si="0"/>
        <v>#REF!</v>
      </c>
      <c r="D30" s="13">
        <v>4.95</v>
      </c>
      <c r="E30" s="13">
        <v>2</v>
      </c>
      <c r="F30" s="13">
        <v>15.21</v>
      </c>
      <c r="G30" s="13">
        <f t="shared" si="1"/>
        <v>150.57900000000001</v>
      </c>
      <c r="J30" s="14">
        <v>24.54</v>
      </c>
      <c r="K30" s="13">
        <v>15.21</v>
      </c>
      <c r="L30" s="4">
        <f t="shared" si="2"/>
        <v>74.650680000000008</v>
      </c>
      <c r="M30" s="15">
        <f t="shared" si="3"/>
        <v>298.60271999999998</v>
      </c>
    </row>
    <row r="31" spans="1:13" ht="25.5" x14ac:dyDescent="0.25">
      <c r="A31" s="2" t="s">
        <v>83</v>
      </c>
      <c r="B31" s="3" t="e">
        <f>Parâmetros!#REF!</f>
        <v>#REF!</v>
      </c>
      <c r="C31" s="3" t="e">
        <f t="shared" si="0"/>
        <v>#REF!</v>
      </c>
      <c r="D31" s="13">
        <v>4.95</v>
      </c>
      <c r="E31" s="13">
        <v>2</v>
      </c>
      <c r="F31" s="13">
        <v>15.21</v>
      </c>
      <c r="G31" s="13">
        <f t="shared" si="1"/>
        <v>150.57900000000001</v>
      </c>
      <c r="J31" s="14">
        <v>24.54</v>
      </c>
      <c r="K31" s="13">
        <v>15.21</v>
      </c>
      <c r="L31" s="4">
        <f t="shared" si="2"/>
        <v>74.650680000000008</v>
      </c>
      <c r="M31" s="15">
        <f t="shared" si="3"/>
        <v>298.60271999999998</v>
      </c>
    </row>
    <row r="32" spans="1:13" ht="25.5" x14ac:dyDescent="0.25">
      <c r="A32" s="2" t="s">
        <v>119</v>
      </c>
      <c r="B32" s="3" t="e">
        <f>Parâmetros!#REF!</f>
        <v>#REF!</v>
      </c>
      <c r="C32" s="3" t="e">
        <f t="shared" si="0"/>
        <v>#REF!</v>
      </c>
      <c r="D32" s="13">
        <v>4.95</v>
      </c>
      <c r="E32" s="13">
        <v>2</v>
      </c>
      <c r="F32" s="13">
        <v>25.07</v>
      </c>
      <c r="G32" s="13">
        <f t="shared" si="1"/>
        <v>248.19300000000001</v>
      </c>
      <c r="J32" s="14">
        <v>24.54</v>
      </c>
      <c r="K32" s="13">
        <v>20.72</v>
      </c>
      <c r="L32" s="4">
        <f t="shared" si="2"/>
        <v>101.69376</v>
      </c>
      <c r="M32" s="15">
        <f t="shared" si="3"/>
        <v>406.77503999999993</v>
      </c>
    </row>
    <row r="45" spans="1:31" x14ac:dyDescent="0.25">
      <c r="A45" s="1">
        <v>0</v>
      </c>
      <c r="B45" s="1">
        <v>0</v>
      </c>
      <c r="C45" s="1">
        <v>31.825983359999999</v>
      </c>
      <c r="D45" s="1">
        <v>31.825983359999999</v>
      </c>
      <c r="E45" s="1">
        <v>120.59384050285701</v>
      </c>
      <c r="F45" s="1">
        <v>168.70098336000001</v>
      </c>
      <c r="G45" s="16">
        <v>120.59384050285701</v>
      </c>
      <c r="H45" s="1">
        <v>12.884832960000001</v>
      </c>
      <c r="I45" s="1">
        <v>12.884832960000001</v>
      </c>
      <c r="J45" s="17">
        <v>0</v>
      </c>
      <c r="K45" s="1">
        <v>47.034316693333402</v>
      </c>
      <c r="L45" s="1">
        <v>47.034316693333402</v>
      </c>
      <c r="M45" s="1">
        <v>145.66526907428599</v>
      </c>
      <c r="N45" s="1">
        <v>12.884832960000001</v>
      </c>
      <c r="O45" s="1">
        <v>12.884832960000001</v>
      </c>
      <c r="P45" s="1">
        <v>83.899118674285802</v>
      </c>
      <c r="Q45" s="1">
        <v>55.468166293333397</v>
      </c>
      <c r="R45" s="1">
        <v>55.468166293333397</v>
      </c>
      <c r="S45" s="1">
        <v>154.09911867428599</v>
      </c>
      <c r="T45" s="1">
        <v>25.742650026666698</v>
      </c>
      <c r="U45" s="1">
        <v>25.742650026666698</v>
      </c>
      <c r="V45" s="1">
        <v>110.56526907428599</v>
      </c>
      <c r="W45" s="1">
        <v>9.0134833600000199</v>
      </c>
      <c r="X45" s="1">
        <v>9.0134833600000199</v>
      </c>
      <c r="Y45" s="1">
        <v>82.986697645714401</v>
      </c>
      <c r="Z45" s="1">
        <v>31.825983359999999</v>
      </c>
      <c r="AA45" s="1">
        <v>31.825983359999999</v>
      </c>
      <c r="AB45" s="1">
        <v>120.59384050285701</v>
      </c>
      <c r="AC45" s="1">
        <v>53.947332959999997</v>
      </c>
      <c r="AD45" s="1">
        <v>53.947332959999997</v>
      </c>
      <c r="AE45" s="1">
        <v>151.59197581714301</v>
      </c>
    </row>
    <row r="46" spans="1:31" x14ac:dyDescent="0.25">
      <c r="A46" s="1">
        <v>298.57</v>
      </c>
      <c r="B46" s="1">
        <v>298.57</v>
      </c>
      <c r="C46" s="1">
        <v>298.57</v>
      </c>
      <c r="D46" s="1">
        <v>298.57</v>
      </c>
      <c r="E46" s="1">
        <v>406.803085714286</v>
      </c>
      <c r="F46" s="1">
        <v>597.14</v>
      </c>
      <c r="G46" s="16">
        <v>406.803085714286</v>
      </c>
      <c r="H46" s="1">
        <v>298.57</v>
      </c>
      <c r="I46" s="1">
        <v>298.57</v>
      </c>
      <c r="J46" s="17">
        <v>406.803085714286</v>
      </c>
      <c r="K46" s="1">
        <v>298.57</v>
      </c>
      <c r="L46" s="1">
        <v>298.57</v>
      </c>
      <c r="M46" s="1">
        <v>406.803085714286</v>
      </c>
      <c r="N46" s="1">
        <v>298.57</v>
      </c>
      <c r="O46" s="1">
        <v>298.57</v>
      </c>
      <c r="P46" s="1">
        <v>406.803085714286</v>
      </c>
      <c r="Q46" s="1">
        <v>298.57</v>
      </c>
      <c r="R46" s="1">
        <v>298.57</v>
      </c>
      <c r="S46" s="1">
        <v>406.803085714286</v>
      </c>
      <c r="T46" s="1">
        <v>298.57</v>
      </c>
      <c r="U46" s="1">
        <v>298.57</v>
      </c>
      <c r="V46" s="1">
        <v>406.803085714286</v>
      </c>
      <c r="W46" s="1">
        <v>298.57</v>
      </c>
      <c r="X46" s="1">
        <v>298.57</v>
      </c>
      <c r="Y46" s="1">
        <v>406.803085714286</v>
      </c>
      <c r="Z46" s="1">
        <v>298.57</v>
      </c>
      <c r="AA46" s="1">
        <v>298.57</v>
      </c>
      <c r="AB46" s="1">
        <v>406.803085714286</v>
      </c>
      <c r="AC46" s="1">
        <v>298.57</v>
      </c>
      <c r="AD46" s="1">
        <v>298.57</v>
      </c>
      <c r="AE46" s="1">
        <v>406.803085714286</v>
      </c>
    </row>
  </sheetData>
  <pageMargins left="0.51180555555555596" right="0.51180555555555596"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135</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Anexo I</vt:lpstr>
      <vt:lpstr>1</vt:lpstr>
      <vt:lpstr>2</vt:lpstr>
      <vt:lpstr>3</vt:lpstr>
      <vt:lpstr>4</vt:lpstr>
      <vt:lpstr>Parâmetros</vt:lpstr>
      <vt:lpstr>Uniformes</vt:lpstr>
      <vt:lpstr>Custo Horas Extras</vt:lpstr>
      <vt:lpstr>VT e VA</vt:lpstr>
      <vt:lpstr>Lista de EPI e uniforme</vt:lpstr>
      <vt:lpstr>Cálculo VT e VA</vt:lpstr>
      <vt:lpstr>'1'!Area_de_impressao</vt:lpstr>
      <vt:lpstr>'2'!Area_de_impressao</vt:lpstr>
      <vt:lpstr>'3'!Area_de_impressao</vt:lpstr>
      <vt:lpstr>'4'!Area_de_impressao</vt:lpstr>
      <vt:lpstr>'Custo Horas Extras'!Area_de_impressao</vt:lpstr>
      <vt:lpstr>Parâmetros!Area_de_impressao</vt:lpstr>
      <vt:lpstr>Uniformes!Area_de_impressao</vt:lpstr>
      <vt:lpstr>'1'!Titulos_de_impressao</vt:lpstr>
      <vt:lpstr>'2'!Titulos_de_impressao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Paula Moreira Castro Araujo</dc:creator>
  <dc:description/>
  <cp:lastModifiedBy>Margarete Maria Parreiras</cp:lastModifiedBy>
  <cp:revision>4</cp:revision>
  <cp:lastPrinted>2024-01-02T13:21:09Z</cp:lastPrinted>
  <dcterms:created xsi:type="dcterms:W3CDTF">2022-06-09T11:10:43Z</dcterms:created>
  <dcterms:modified xsi:type="dcterms:W3CDTF">2024-04-05T18:19:15Z</dcterms:modified>
  <dc:language>pt-BR</dc:language>
</cp:coreProperties>
</file>