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L:\Arquivos 2026\Pregões 2026\2026_PE_90010 _ Apoio Administrativo\2026_PE_90010_edital-e-anexos\"/>
    </mc:Choice>
  </mc:AlternateContent>
  <bookViews>
    <workbookView xWindow="-120" yWindow="-120" windowWidth="29040" windowHeight="15720" tabRatio="839" activeTab="3"/>
  </bookViews>
  <sheets>
    <sheet name="Capa" sheetId="84" r:id="rId1"/>
    <sheet name="SALARIOS" sheetId="4" r:id="rId2"/>
    <sheet name="Memória de Cálculo" sheetId="2" r:id="rId3"/>
    <sheet name="RESUMO GLOBAL" sheetId="12" r:id="rId4"/>
    <sheet name="1-Analista Junior Fisc." sheetId="3" r:id="rId5"/>
    <sheet name="2-Analista Junior Proc." sheetId="14" r:id="rId6"/>
    <sheet name="3-Analista Pleno" sheetId="15" r:id="rId7"/>
    <sheet name="4-Analista Senior 30h" sheetId="16" r:id="rId8"/>
    <sheet name="5-Analista Senior 40h" sheetId="17" r:id="rId9"/>
  </sheets>
  <definedNames>
    <definedName name="_xlnm.Print_Area" localSheetId="0">Capa!$A$1:$K$24</definedName>
    <definedName name="_xlnm.Print_Area" localSheetId="2">'Memória de Cálculo'!$A$1:$J$399</definedName>
    <definedName name="_xlnm.Print_Area" localSheetId="3">'RESUMO GLOBAL'!$A$1:$I$33</definedName>
    <definedName name="_xlnm.Print_Area" localSheetId="1">SALARIOS!$A$1:$F$13</definedName>
    <definedName name="_xlnm.Print_Titles" localSheetId="2">'Memória de Cálculo'!$1:$3</definedName>
    <definedName name="_xlnm.Print_Titles" localSheetId="3">'RESUMO GLOBAL'!$1:$2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8" i="2" l="1"/>
  <c r="C119" i="2"/>
  <c r="C120" i="2"/>
  <c r="E117" i="2" l="1"/>
  <c r="I18" i="12" l="1"/>
  <c r="C181" i="2" l="1"/>
  <c r="C182" i="2"/>
  <c r="C183" i="2"/>
  <c r="C180" i="2"/>
  <c r="C171" i="2"/>
  <c r="C172" i="2"/>
  <c r="C173" i="2"/>
  <c r="C170" i="2"/>
  <c r="C145" i="2"/>
  <c r="C146" i="2"/>
  <c r="C147" i="2"/>
  <c r="C144" i="2"/>
  <c r="E10" i="4"/>
  <c r="E9" i="4"/>
  <c r="E8" i="4"/>
  <c r="E7" i="4"/>
  <c r="E6" i="4"/>
  <c r="I25" i="12" l="1"/>
  <c r="I26" i="12" l="1"/>
  <c r="C98" i="17" l="1"/>
  <c r="C75" i="17"/>
  <c r="C38" i="17"/>
  <c r="C98" i="16"/>
  <c r="C75" i="16"/>
  <c r="C38" i="16"/>
  <c r="C98" i="15"/>
  <c r="C75" i="15"/>
  <c r="C38" i="15"/>
  <c r="C98" i="14"/>
  <c r="C75" i="14"/>
  <c r="C38" i="14"/>
  <c r="C75" i="3"/>
  <c r="C98" i="3"/>
  <c r="C38" i="3"/>
  <c r="B371" i="2" l="1"/>
  <c r="B369" i="2"/>
  <c r="E313" i="2" l="1"/>
  <c r="I32" i="12" l="1"/>
  <c r="G7" i="12"/>
  <c r="G8" i="12"/>
  <c r="G9" i="12"/>
  <c r="G10" i="12"/>
  <c r="G6" i="12"/>
  <c r="C7" i="12"/>
  <c r="C8" i="12"/>
  <c r="C9" i="12"/>
  <c r="C10" i="12"/>
  <c r="C6" i="12"/>
  <c r="B7" i="12"/>
  <c r="B8" i="12"/>
  <c r="B9" i="12"/>
  <c r="B10" i="12"/>
  <c r="B6" i="12"/>
  <c r="G12" i="12" l="1"/>
  <c r="E118" i="2" l="1"/>
  <c r="E279" i="2" l="1"/>
  <c r="F117" i="2" l="1"/>
  <c r="B370" i="2"/>
  <c r="F279" i="2"/>
  <c r="C295" i="2" s="1"/>
  <c r="H379" i="2" l="1"/>
  <c r="H376" i="2"/>
  <c r="H375" i="2"/>
  <c r="H378" i="2"/>
  <c r="H377" i="2"/>
  <c r="D180" i="2" l="1"/>
  <c r="D181" i="2" s="1"/>
  <c r="D182" i="2" s="1"/>
  <c r="D183" i="2" s="1"/>
  <c r="E170" i="2"/>
  <c r="E171" i="2"/>
  <c r="E172" i="2"/>
  <c r="E173" i="2"/>
  <c r="E169" i="2"/>
  <c r="E187" i="2" s="1"/>
  <c r="C45" i="3" s="1"/>
  <c r="D170" i="2"/>
  <c r="D171" i="2" s="1"/>
  <c r="E119" i="2"/>
  <c r="E120" i="2"/>
  <c r="E121" i="2"/>
  <c r="E188" i="2" l="1"/>
  <c r="C45" i="14" s="1"/>
  <c r="D172" i="2"/>
  <c r="E189" i="2"/>
  <c r="C45" i="15" s="1"/>
  <c r="D11" i="4"/>
  <c r="D173" i="2" l="1"/>
  <c r="E190" i="2"/>
  <c r="C45" i="16" s="1"/>
  <c r="E191" i="2" l="1"/>
  <c r="C45" i="17" s="1"/>
  <c r="D99" i="2" l="1"/>
  <c r="D121" i="2"/>
  <c r="D120" i="2"/>
  <c r="D119" i="2"/>
  <c r="D118" i="2"/>
  <c r="C121" i="2"/>
  <c r="F121" i="2" l="1"/>
  <c r="F119" i="2"/>
  <c r="F120" i="2"/>
  <c r="F118" i="2"/>
  <c r="D91" i="2" l="1"/>
  <c r="B11" i="2" l="1"/>
  <c r="B12" i="2"/>
  <c r="B13" i="2"/>
  <c r="B10" i="2"/>
  <c r="B9" i="2"/>
  <c r="A10" i="2"/>
  <c r="A11" i="2"/>
  <c r="A12" i="2"/>
  <c r="A13" i="2"/>
  <c r="A9" i="2"/>
  <c r="D10" i="2"/>
  <c r="D11" i="2"/>
  <c r="D12" i="2"/>
  <c r="D13" i="2"/>
  <c r="D9" i="2"/>
  <c r="D43" i="2"/>
  <c r="D44" i="2"/>
  <c r="D45" i="2"/>
  <c r="D46" i="2"/>
  <c r="D47" i="2"/>
  <c r="D51" i="2"/>
  <c r="D52" i="2"/>
  <c r="D53" i="2"/>
  <c r="D54" i="2"/>
  <c r="D55" i="2"/>
  <c r="D59" i="2"/>
  <c r="E59" i="2"/>
  <c r="D60" i="2"/>
  <c r="E60" i="2"/>
  <c r="D61" i="2"/>
  <c r="E61" i="2"/>
  <c r="D62" i="2"/>
  <c r="E62" i="2"/>
  <c r="D63" i="2"/>
  <c r="E63" i="2"/>
  <c r="C85" i="2"/>
  <c r="D89" i="2"/>
  <c r="D90" i="2"/>
  <c r="D92" i="2"/>
  <c r="D93" i="2"/>
  <c r="D97" i="2"/>
  <c r="D98" i="2"/>
  <c r="D100" i="2"/>
  <c r="D101" i="2"/>
  <c r="C133" i="2"/>
  <c r="D143" i="2"/>
  <c r="E143" i="2" s="1"/>
  <c r="D144" i="2"/>
  <c r="D145" i="2"/>
  <c r="D146" i="2"/>
  <c r="E146" i="2" s="1"/>
  <c r="D147" i="2"/>
  <c r="D231" i="2"/>
  <c r="D257" i="2"/>
  <c r="D216" i="2"/>
  <c r="D217" i="2" s="1"/>
  <c r="D218" i="2" s="1"/>
  <c r="D219" i="2" s="1"/>
  <c r="F280" i="2"/>
  <c r="E281" i="2"/>
  <c r="F281" i="2" s="1"/>
  <c r="E282" i="2"/>
  <c r="F282" i="2" s="1"/>
  <c r="F283" i="2"/>
  <c r="E284" i="2"/>
  <c r="F284" i="2" s="1"/>
  <c r="F285" i="2"/>
  <c r="F286" i="2"/>
  <c r="F287" i="2"/>
  <c r="E288" i="2"/>
  <c r="F288" i="2" s="1"/>
  <c r="E289" i="2"/>
  <c r="F289" i="2" s="1"/>
  <c r="F290" i="2"/>
  <c r="D314" i="2"/>
  <c r="A399" i="2" l="1"/>
  <c r="A397" i="2"/>
  <c r="A395" i="2"/>
  <c r="A398" i="2"/>
  <c r="A396" i="2"/>
  <c r="B399" i="2"/>
  <c r="B398" i="2"/>
  <c r="B397" i="2"/>
  <c r="B396" i="2"/>
  <c r="B395" i="2"/>
  <c r="A375" i="2"/>
  <c r="A378" i="2"/>
  <c r="A376" i="2"/>
  <c r="B376" i="2"/>
  <c r="B378" i="2"/>
  <c r="A379" i="2"/>
  <c r="A377" i="2"/>
  <c r="B375" i="2"/>
  <c r="B379" i="2"/>
  <c r="B377" i="2"/>
  <c r="D315" i="2"/>
  <c r="E314" i="2"/>
  <c r="E147" i="2"/>
  <c r="E145" i="2"/>
  <c r="A385" i="2"/>
  <c r="A197" i="2"/>
  <c r="A187" i="2"/>
  <c r="A169" i="2"/>
  <c r="A105" i="2"/>
  <c r="A97" i="2"/>
  <c r="A159" i="2"/>
  <c r="A151" i="2"/>
  <c r="A143" i="2"/>
  <c r="A133" i="2"/>
  <c r="A125" i="2"/>
  <c r="A117" i="2"/>
  <c r="A89" i="2"/>
  <c r="A67" i="2"/>
  <c r="A51" i="2"/>
  <c r="A59" i="2"/>
  <c r="A388" i="2"/>
  <c r="A200" i="2"/>
  <c r="A190" i="2"/>
  <c r="A172" i="2"/>
  <c r="A162" i="2"/>
  <c r="A154" i="2"/>
  <c r="A146" i="2"/>
  <c r="A136" i="2"/>
  <c r="A128" i="2"/>
  <c r="A120" i="2"/>
  <c r="A108" i="2"/>
  <c r="A100" i="2"/>
  <c r="A92" i="2"/>
  <c r="A70" i="2"/>
  <c r="A54" i="2"/>
  <c r="A62" i="2"/>
  <c r="A386" i="2"/>
  <c r="A198" i="2"/>
  <c r="A188" i="2"/>
  <c r="A170" i="2"/>
  <c r="A160" i="2"/>
  <c r="A152" i="2"/>
  <c r="A144" i="2"/>
  <c r="A134" i="2"/>
  <c r="A126" i="2"/>
  <c r="A118" i="2"/>
  <c r="A106" i="2"/>
  <c r="A98" i="2"/>
  <c r="A90" i="2"/>
  <c r="A68" i="2"/>
  <c r="A52" i="2"/>
  <c r="A60" i="2"/>
  <c r="B386" i="2"/>
  <c r="B198" i="2"/>
  <c r="B188" i="2"/>
  <c r="B170" i="2"/>
  <c r="B106" i="2"/>
  <c r="B98" i="2"/>
  <c r="B90" i="2"/>
  <c r="B160" i="2"/>
  <c r="B152" i="2"/>
  <c r="B144" i="2"/>
  <c r="B134" i="2"/>
  <c r="B126" i="2"/>
  <c r="B118" i="2"/>
  <c r="B68" i="2"/>
  <c r="B52" i="2"/>
  <c r="B60" i="2"/>
  <c r="B388" i="2"/>
  <c r="B200" i="2"/>
  <c r="B190" i="2"/>
  <c r="B172" i="2"/>
  <c r="B108" i="2"/>
  <c r="B100" i="2"/>
  <c r="B92" i="2"/>
  <c r="B162" i="2"/>
  <c r="B154" i="2"/>
  <c r="B146" i="2"/>
  <c r="B136" i="2"/>
  <c r="B128" i="2"/>
  <c r="B120" i="2"/>
  <c r="B70" i="2"/>
  <c r="B54" i="2"/>
  <c r="B62" i="2"/>
  <c r="E144" i="2"/>
  <c r="C152" i="2" s="1"/>
  <c r="A389" i="2"/>
  <c r="A201" i="2"/>
  <c r="A191" i="2"/>
  <c r="A173" i="2"/>
  <c r="A163" i="2"/>
  <c r="A155" i="2"/>
  <c r="A147" i="2"/>
  <c r="A137" i="2"/>
  <c r="A129" i="2"/>
  <c r="A121" i="2"/>
  <c r="A109" i="2"/>
  <c r="A101" i="2"/>
  <c r="A93" i="2"/>
  <c r="A71" i="2"/>
  <c r="A55" i="2"/>
  <c r="A63" i="2"/>
  <c r="A387" i="2"/>
  <c r="A199" i="2"/>
  <c r="A189" i="2"/>
  <c r="A171" i="2"/>
  <c r="A161" i="2"/>
  <c r="A153" i="2"/>
  <c r="A145" i="2"/>
  <c r="A135" i="2"/>
  <c r="A127" i="2"/>
  <c r="A119" i="2"/>
  <c r="A107" i="2"/>
  <c r="A99" i="2"/>
  <c r="A91" i="2"/>
  <c r="A69" i="2"/>
  <c r="A53" i="2"/>
  <c r="A61" i="2"/>
  <c r="B385" i="2"/>
  <c r="B197" i="2"/>
  <c r="B187" i="2"/>
  <c r="B169" i="2"/>
  <c r="B159" i="2"/>
  <c r="B151" i="2"/>
  <c r="B143" i="2"/>
  <c r="B133" i="2"/>
  <c r="B125" i="2"/>
  <c r="B117" i="2"/>
  <c r="B105" i="2"/>
  <c r="B97" i="2"/>
  <c r="B89" i="2"/>
  <c r="B67" i="2"/>
  <c r="B51" i="2"/>
  <c r="B59" i="2"/>
  <c r="B389" i="2"/>
  <c r="B201" i="2"/>
  <c r="B191" i="2"/>
  <c r="B173" i="2"/>
  <c r="B109" i="2"/>
  <c r="B101" i="2"/>
  <c r="B93" i="2"/>
  <c r="B163" i="2"/>
  <c r="B155" i="2"/>
  <c r="B147" i="2"/>
  <c r="B137" i="2"/>
  <c r="B129" i="2"/>
  <c r="B121" i="2"/>
  <c r="B71" i="2"/>
  <c r="B55" i="2"/>
  <c r="B63" i="2"/>
  <c r="B387" i="2"/>
  <c r="B199" i="2"/>
  <c r="B189" i="2"/>
  <c r="B171" i="2"/>
  <c r="B107" i="2"/>
  <c r="B99" i="2"/>
  <c r="B91" i="2"/>
  <c r="B161" i="2"/>
  <c r="B153" i="2"/>
  <c r="B145" i="2"/>
  <c r="B135" i="2"/>
  <c r="B127" i="2"/>
  <c r="B119" i="2"/>
  <c r="B69" i="2"/>
  <c r="B53" i="2"/>
  <c r="B61" i="2"/>
  <c r="C303" i="2"/>
  <c r="C299" i="2"/>
  <c r="C304" i="2"/>
  <c r="C300" i="2"/>
  <c r="C296" i="2"/>
  <c r="C297" i="2"/>
  <c r="C305" i="2"/>
  <c r="C301" i="2"/>
  <c r="C306" i="2"/>
  <c r="C302" i="2"/>
  <c r="C298" i="2"/>
  <c r="A179" i="2"/>
  <c r="A180" i="2"/>
  <c r="B182" i="2"/>
  <c r="A181" i="2"/>
  <c r="B183" i="2"/>
  <c r="A182" i="2"/>
  <c r="B180" i="2"/>
  <c r="A183" i="2"/>
  <c r="B179" i="2"/>
  <c r="B181" i="2"/>
  <c r="A351" i="2"/>
  <c r="A354" i="2"/>
  <c r="A352" i="2"/>
  <c r="B352" i="2"/>
  <c r="B354" i="2"/>
  <c r="A355" i="2"/>
  <c r="A353" i="2"/>
  <c r="B351" i="2"/>
  <c r="B355" i="2"/>
  <c r="B353" i="2"/>
  <c r="A333" i="2"/>
  <c r="A336" i="2"/>
  <c r="A334" i="2"/>
  <c r="B334" i="2"/>
  <c r="B336" i="2"/>
  <c r="A337" i="2"/>
  <c r="A335" i="2"/>
  <c r="B333" i="2"/>
  <c r="B337" i="2"/>
  <c r="B335" i="2"/>
  <c r="A321" i="2"/>
  <c r="A324" i="2"/>
  <c r="A322" i="2"/>
  <c r="B322" i="2"/>
  <c r="B324" i="2"/>
  <c r="A325" i="2"/>
  <c r="A323" i="2"/>
  <c r="B321" i="2"/>
  <c r="B325" i="2"/>
  <c r="B323" i="2"/>
  <c r="A343" i="2"/>
  <c r="A313" i="2"/>
  <c r="A346" i="2"/>
  <c r="A316" i="2"/>
  <c r="A344" i="2"/>
  <c r="A314" i="2"/>
  <c r="B344" i="2"/>
  <c r="B314" i="2"/>
  <c r="B346" i="2"/>
  <c r="B316" i="2"/>
  <c r="A347" i="2"/>
  <c r="A317" i="2"/>
  <c r="A345" i="2"/>
  <c r="A315" i="2"/>
  <c r="B343" i="2"/>
  <c r="B313" i="2"/>
  <c r="B347" i="2"/>
  <c r="B317" i="2"/>
  <c r="B345" i="2"/>
  <c r="B315" i="2"/>
  <c r="A270" i="2"/>
  <c r="A268" i="2"/>
  <c r="B268" i="2"/>
  <c r="B270" i="2"/>
  <c r="A271" i="2"/>
  <c r="A269" i="2"/>
  <c r="B271" i="2"/>
  <c r="B269" i="2"/>
  <c r="B267" i="2"/>
  <c r="A267" i="2"/>
  <c r="A249" i="2"/>
  <c r="A257" i="2"/>
  <c r="A252" i="2"/>
  <c r="A260" i="2"/>
  <c r="A250" i="2"/>
  <c r="A258" i="2"/>
  <c r="B250" i="2"/>
  <c r="B258" i="2"/>
  <c r="B252" i="2"/>
  <c r="B260" i="2"/>
  <c r="A253" i="2"/>
  <c r="A261" i="2"/>
  <c r="A251" i="2"/>
  <c r="A259" i="2"/>
  <c r="B249" i="2"/>
  <c r="B257" i="2"/>
  <c r="B253" i="2"/>
  <c r="B261" i="2"/>
  <c r="B251" i="2"/>
  <c r="B259" i="2"/>
  <c r="A234" i="2"/>
  <c r="A244" i="2"/>
  <c r="A232" i="2"/>
  <c r="A242" i="2"/>
  <c r="B232" i="2"/>
  <c r="B242" i="2"/>
  <c r="B234" i="2"/>
  <c r="B244" i="2"/>
  <c r="A235" i="2"/>
  <c r="A245" i="2"/>
  <c r="A233" i="2"/>
  <c r="A243" i="2"/>
  <c r="B235" i="2"/>
  <c r="B245" i="2"/>
  <c r="B233" i="2"/>
  <c r="B243" i="2"/>
  <c r="A231" i="2"/>
  <c r="A241" i="2"/>
  <c r="B231" i="2"/>
  <c r="B241" i="2"/>
  <c r="A218" i="2"/>
  <c r="A226" i="2"/>
  <c r="A216" i="2"/>
  <c r="A224" i="2"/>
  <c r="B216" i="2"/>
  <c r="B224" i="2"/>
  <c r="B218" i="2"/>
  <c r="B226" i="2"/>
  <c r="A219" i="2"/>
  <c r="A227" i="2"/>
  <c r="A217" i="2"/>
  <c r="A225" i="2"/>
  <c r="B219" i="2"/>
  <c r="B227" i="2"/>
  <c r="B217" i="2"/>
  <c r="B225" i="2"/>
  <c r="A215" i="2"/>
  <c r="A223" i="2"/>
  <c r="B215" i="2"/>
  <c r="B223" i="2"/>
  <c r="C159" i="2"/>
  <c r="A43" i="2"/>
  <c r="A31" i="2"/>
  <c r="A19" i="2"/>
  <c r="A34" i="2"/>
  <c r="A22" i="2"/>
  <c r="A32" i="2"/>
  <c r="A20" i="2"/>
  <c r="B20" i="2"/>
  <c r="B32" i="2"/>
  <c r="B22" i="2"/>
  <c r="B34" i="2"/>
  <c r="A23" i="2"/>
  <c r="A35" i="2"/>
  <c r="A21" i="2"/>
  <c r="A33" i="2"/>
  <c r="B19" i="2"/>
  <c r="B43" i="2"/>
  <c r="B31" i="2"/>
  <c r="B35" i="2"/>
  <c r="B23" i="2"/>
  <c r="B33" i="2"/>
  <c r="B21" i="2"/>
  <c r="A47" i="2"/>
  <c r="A45" i="2"/>
  <c r="B47" i="2"/>
  <c r="B45" i="2"/>
  <c r="A46" i="2"/>
  <c r="A44" i="2"/>
  <c r="B44" i="2"/>
  <c r="B46" i="2"/>
  <c r="D234" i="2"/>
  <c r="D232" i="2"/>
  <c r="D259" i="2"/>
  <c r="D261" i="2"/>
  <c r="D235" i="2"/>
  <c r="D233" i="2"/>
  <c r="C209" i="2"/>
  <c r="D260" i="2"/>
  <c r="D258" i="2"/>
  <c r="C135" i="2"/>
  <c r="C134" i="2"/>
  <c r="D316" i="2" l="1"/>
  <c r="E315" i="2"/>
  <c r="C307" i="2"/>
  <c r="E152" i="2"/>
  <c r="D160" i="2" s="1"/>
  <c r="C151" i="2"/>
  <c r="C160" i="2"/>
  <c r="C136" i="2"/>
  <c r="C153" i="2"/>
  <c r="C161" i="2"/>
  <c r="D317" i="2" l="1"/>
  <c r="E316" i="2"/>
  <c r="D325" i="2"/>
  <c r="D322" i="2"/>
  <c r="D324" i="2"/>
  <c r="D321" i="2"/>
  <c r="D323" i="2"/>
  <c r="E153" i="2"/>
  <c r="D161" i="2" s="1"/>
  <c r="E161" i="2" s="1"/>
  <c r="D189" i="2" s="1"/>
  <c r="C44" i="15" s="1"/>
  <c r="E151" i="2"/>
  <c r="D159" i="2" s="1"/>
  <c r="E159" i="2" s="1"/>
  <c r="D187" i="2" s="1"/>
  <c r="C44" i="3" s="1"/>
  <c r="E160" i="2"/>
  <c r="D188" i="2" s="1"/>
  <c r="C44" i="14" s="1"/>
  <c r="C137" i="2"/>
  <c r="C154" i="2"/>
  <c r="C162" i="2"/>
  <c r="E317" i="2" l="1"/>
  <c r="E154" i="2"/>
  <c r="D162" i="2" s="1"/>
  <c r="E162" i="2" s="1"/>
  <c r="D190" i="2" s="1"/>
  <c r="C44" i="16" s="1"/>
  <c r="C155" i="2"/>
  <c r="C163" i="2"/>
  <c r="E155" i="2" l="1"/>
  <c r="D163" i="2" s="1"/>
  <c r="E163" i="2" s="1"/>
  <c r="D191" i="2" s="1"/>
  <c r="C44" i="17" s="1"/>
  <c r="C13" i="2" l="1"/>
  <c r="C10" i="17" s="1"/>
  <c r="C12" i="2"/>
  <c r="C10" i="16" s="1"/>
  <c r="C15" i="16" s="1"/>
  <c r="C11" i="2"/>
  <c r="C10" i="15" s="1"/>
  <c r="C15" i="15" s="1"/>
  <c r="C9" i="2"/>
  <c r="C10" i="3" s="1"/>
  <c r="C15" i="3" s="1"/>
  <c r="C103" i="3" l="1"/>
  <c r="C103" i="16"/>
  <c r="C103" i="15"/>
  <c r="C10" i="2"/>
  <c r="C35" i="2"/>
  <c r="C23" i="2"/>
  <c r="E23" i="2" s="1"/>
  <c r="D35" i="2" s="1"/>
  <c r="C129" i="2"/>
  <c r="C22" i="2"/>
  <c r="E22" i="2" s="1"/>
  <c r="D34" i="2" s="1"/>
  <c r="C34" i="2"/>
  <c r="C128" i="2"/>
  <c r="C21" i="2"/>
  <c r="E21" i="2" s="1"/>
  <c r="D33" i="2" s="1"/>
  <c r="C33" i="2"/>
  <c r="C127" i="2"/>
  <c r="C19" i="2"/>
  <c r="E19" i="2" s="1"/>
  <c r="D31" i="2" s="1"/>
  <c r="C31" i="2"/>
  <c r="C125" i="2"/>
  <c r="C86" i="15" l="1"/>
  <c r="C86" i="17"/>
  <c r="C86" i="3"/>
  <c r="C86" i="14"/>
  <c r="C86" i="16"/>
  <c r="C20" i="2"/>
  <c r="E20" i="2" s="1"/>
  <c r="D32" i="2" s="1"/>
  <c r="C10" i="14"/>
  <c r="C15" i="14" s="1"/>
  <c r="F125" i="2"/>
  <c r="D133" i="2" s="1"/>
  <c r="E133" i="2" s="1"/>
  <c r="F127" i="2"/>
  <c r="D135" i="2" s="1"/>
  <c r="E135" i="2" s="1"/>
  <c r="F128" i="2"/>
  <c r="D136" i="2" s="1"/>
  <c r="E136" i="2" s="1"/>
  <c r="F129" i="2"/>
  <c r="D137" i="2" s="1"/>
  <c r="E137" i="2" s="1"/>
  <c r="C32" i="2"/>
  <c r="C126" i="2"/>
  <c r="G31" i="2"/>
  <c r="G34" i="2"/>
  <c r="G33" i="2"/>
  <c r="C397" i="2" l="1"/>
  <c r="C395" i="2"/>
  <c r="C398" i="2"/>
  <c r="C107" i="17"/>
  <c r="C87" i="17"/>
  <c r="C107" i="14"/>
  <c r="C87" i="14"/>
  <c r="G35" i="2"/>
  <c r="C15" i="17"/>
  <c r="C107" i="15"/>
  <c r="C87" i="15"/>
  <c r="C107" i="16"/>
  <c r="C87" i="16"/>
  <c r="C87" i="3"/>
  <c r="C107" i="3"/>
  <c r="C103" i="14"/>
  <c r="C190" i="2"/>
  <c r="C43" i="16" s="1"/>
  <c r="C187" i="2"/>
  <c r="C43" i="3" s="1"/>
  <c r="C191" i="2"/>
  <c r="C43" i="17" s="1"/>
  <c r="C189" i="2"/>
  <c r="C43" i="15" s="1"/>
  <c r="E182" i="2"/>
  <c r="F190" i="2" s="1"/>
  <c r="C46" i="16" s="1"/>
  <c r="E181" i="2"/>
  <c r="F189" i="2" s="1"/>
  <c r="C46" i="15" s="1"/>
  <c r="E179" i="2"/>
  <c r="F187" i="2" s="1"/>
  <c r="C46" i="3" s="1"/>
  <c r="F126" i="2"/>
  <c r="D134" i="2" s="1"/>
  <c r="E134" i="2" s="1"/>
  <c r="G32" i="2"/>
  <c r="C54" i="2"/>
  <c r="C51" i="2"/>
  <c r="C355" i="2"/>
  <c r="D355" i="2" s="1"/>
  <c r="G399" i="2" s="1"/>
  <c r="C347" i="2"/>
  <c r="C353" i="2"/>
  <c r="D353" i="2" s="1"/>
  <c r="G397" i="2" s="1"/>
  <c r="C345" i="2"/>
  <c r="C354" i="2"/>
  <c r="D354" i="2" s="1"/>
  <c r="G398" i="2" s="1"/>
  <c r="C346" i="2"/>
  <c r="C352" i="2"/>
  <c r="D352" i="2" s="1"/>
  <c r="G396" i="2" s="1"/>
  <c r="C344" i="2"/>
  <c r="C351" i="2"/>
  <c r="D351" i="2" s="1"/>
  <c r="G395" i="2" s="1"/>
  <c r="C343" i="2"/>
  <c r="C43" i="2"/>
  <c r="E43" i="2" s="1"/>
  <c r="C22" i="3" s="1"/>
  <c r="C62" i="2"/>
  <c r="C59" i="2"/>
  <c r="F59" i="2" s="1"/>
  <c r="C46" i="2"/>
  <c r="C53" i="2"/>
  <c r="E53" i="2" s="1"/>
  <c r="C23" i="15" s="1"/>
  <c r="C61" i="2"/>
  <c r="F61" i="2" s="1"/>
  <c r="C24" i="15" s="1"/>
  <c r="C45" i="2"/>
  <c r="E45" i="2" s="1"/>
  <c r="C22" i="15" s="1"/>
  <c r="C399" i="2" l="1"/>
  <c r="C396" i="2"/>
  <c r="C55" i="2"/>
  <c r="E55" i="2" s="1"/>
  <c r="C23" i="17" s="1"/>
  <c r="C47" i="2"/>
  <c r="E47" i="2" s="1"/>
  <c r="C22" i="17" s="1"/>
  <c r="C63" i="2"/>
  <c r="F63" i="2" s="1"/>
  <c r="C24" i="17" s="1"/>
  <c r="E183" i="2"/>
  <c r="F191" i="2" s="1"/>
  <c r="C46" i="17" s="1"/>
  <c r="C47" i="17" s="1"/>
  <c r="C54" i="17" s="1"/>
  <c r="C25" i="15"/>
  <c r="C24" i="14"/>
  <c r="C24" i="3"/>
  <c r="C47" i="16"/>
  <c r="C54" i="16" s="1"/>
  <c r="C103" i="17"/>
  <c r="C47" i="15"/>
  <c r="C54" i="15" s="1"/>
  <c r="C47" i="3"/>
  <c r="C54" i="3" s="1"/>
  <c r="C188" i="2"/>
  <c r="C43" i="14" s="1"/>
  <c r="E180" i="2"/>
  <c r="F188" i="2" s="1"/>
  <c r="C46" i="14" s="1"/>
  <c r="F62" i="2"/>
  <c r="E46" i="2"/>
  <c r="E51" i="2"/>
  <c r="E54" i="2"/>
  <c r="G187" i="2"/>
  <c r="E197" i="2" s="1"/>
  <c r="G189" i="2"/>
  <c r="E199" i="2" s="1"/>
  <c r="G190" i="2"/>
  <c r="E200" i="2" s="1"/>
  <c r="C60" i="2"/>
  <c r="C52" i="2"/>
  <c r="C44" i="2"/>
  <c r="E44" i="2" s="1"/>
  <c r="C67" i="2"/>
  <c r="E67" i="2"/>
  <c r="E69" i="2"/>
  <c r="C69" i="2"/>
  <c r="D69" i="2"/>
  <c r="E71" i="2" l="1"/>
  <c r="C25" i="17"/>
  <c r="C52" i="17" s="1"/>
  <c r="C71" i="2"/>
  <c r="G191" i="2"/>
  <c r="E201" i="2" s="1"/>
  <c r="D71" i="2"/>
  <c r="D70" i="2"/>
  <c r="C23" i="16"/>
  <c r="E70" i="2"/>
  <c r="C24" i="16"/>
  <c r="C47" i="14"/>
  <c r="C54" i="14" s="1"/>
  <c r="C52" i="15"/>
  <c r="D36" i="15"/>
  <c r="D33" i="15"/>
  <c r="D31" i="15"/>
  <c r="D34" i="15"/>
  <c r="D37" i="15"/>
  <c r="D32" i="15"/>
  <c r="D30" i="15"/>
  <c r="D35" i="15"/>
  <c r="C68" i="2"/>
  <c r="C22" i="14"/>
  <c r="D67" i="2"/>
  <c r="F67" i="2" s="1"/>
  <c r="C23" i="3"/>
  <c r="C25" i="3" s="1"/>
  <c r="C70" i="2"/>
  <c r="C22" i="16"/>
  <c r="F60" i="2"/>
  <c r="E68" i="2" s="1"/>
  <c r="E52" i="2"/>
  <c r="G188" i="2"/>
  <c r="E198" i="2" s="1"/>
  <c r="F69" i="2"/>
  <c r="D30" i="17" l="1"/>
  <c r="D35" i="17"/>
  <c r="D37" i="17"/>
  <c r="D33" i="17"/>
  <c r="D36" i="17"/>
  <c r="D31" i="17"/>
  <c r="D32" i="17"/>
  <c r="D34" i="17"/>
  <c r="F71" i="2"/>
  <c r="C25" i="16"/>
  <c r="C52" i="16" s="1"/>
  <c r="F70" i="2"/>
  <c r="D38" i="15"/>
  <c r="C53" i="15" s="1"/>
  <c r="C55" i="15" s="1"/>
  <c r="C104" i="15" s="1"/>
  <c r="D68" i="2"/>
  <c r="F68" i="2" s="1"/>
  <c r="C23" i="14"/>
  <c r="C25" i="14" s="1"/>
  <c r="C52" i="3"/>
  <c r="D36" i="3"/>
  <c r="D35" i="3"/>
  <c r="D30" i="3"/>
  <c r="D37" i="3"/>
  <c r="D32" i="3"/>
  <c r="D31" i="3"/>
  <c r="D34" i="3"/>
  <c r="D33" i="3"/>
  <c r="C99" i="2"/>
  <c r="C97" i="2"/>
  <c r="C197" i="2"/>
  <c r="C89" i="2"/>
  <c r="C91" i="2"/>
  <c r="C199" i="2"/>
  <c r="C93" i="2" l="1"/>
  <c r="C219" i="2"/>
  <c r="C200" i="2"/>
  <c r="C198" i="2"/>
  <c r="D38" i="17"/>
  <c r="C53" i="17" s="1"/>
  <c r="C55" i="17" s="1"/>
  <c r="C104" i="17" s="1"/>
  <c r="D36" i="16"/>
  <c r="C101" i="2"/>
  <c r="E101" i="2" s="1"/>
  <c r="D32" i="16"/>
  <c r="C201" i="2"/>
  <c r="C100" i="2"/>
  <c r="E100" i="2" s="1"/>
  <c r="C252" i="2" s="1"/>
  <c r="E252" i="2" s="1"/>
  <c r="D31" i="16"/>
  <c r="D34" i="16"/>
  <c r="C92" i="2"/>
  <c r="E92" i="2" s="1"/>
  <c r="C108" i="2" s="1"/>
  <c r="D35" i="16"/>
  <c r="D37" i="16"/>
  <c r="D30" i="16"/>
  <c r="D33" i="16"/>
  <c r="C98" i="2"/>
  <c r="E98" i="2" s="1"/>
  <c r="C216" i="2" s="1"/>
  <c r="C52" i="14"/>
  <c r="D36" i="14"/>
  <c r="D37" i="14"/>
  <c r="D31" i="14"/>
  <c r="D30" i="14"/>
  <c r="D32" i="14"/>
  <c r="D33" i="14"/>
  <c r="D34" i="14"/>
  <c r="D35" i="14"/>
  <c r="D38" i="3"/>
  <c r="C53" i="3" s="1"/>
  <c r="C55" i="3" s="1"/>
  <c r="C104" i="3" s="1"/>
  <c r="C90" i="2"/>
  <c r="E90" i="2" s="1"/>
  <c r="C106" i="2" s="1"/>
  <c r="E93" i="2"/>
  <c r="C109" i="2" s="1"/>
  <c r="E89" i="2"/>
  <c r="C105" i="2" s="1"/>
  <c r="E99" i="2"/>
  <c r="E91" i="2"/>
  <c r="C107" i="2" s="1"/>
  <c r="E97" i="2"/>
  <c r="C215" i="2" s="1"/>
  <c r="E219" i="2" l="1"/>
  <c r="C218" i="2"/>
  <c r="C217" i="2"/>
  <c r="E217" i="2" s="1"/>
  <c r="E216" i="2"/>
  <c r="D108" i="2"/>
  <c r="E108" i="2" s="1"/>
  <c r="D200" i="2" s="1"/>
  <c r="F200" i="2" s="1"/>
  <c r="C244" i="2" s="1"/>
  <c r="E218" i="2"/>
  <c r="D38" i="16"/>
  <c r="C53" i="16" s="1"/>
  <c r="C55" i="16" s="1"/>
  <c r="C104" i="16" s="1"/>
  <c r="C226" i="2"/>
  <c r="E226" i="2" s="1"/>
  <c r="D38" i="14"/>
  <c r="C53" i="14" s="1"/>
  <c r="C55" i="14" s="1"/>
  <c r="C104" i="14" s="1"/>
  <c r="C251" i="2"/>
  <c r="E251" i="2" s="1"/>
  <c r="D107" i="2"/>
  <c r="E107" i="2" s="1"/>
  <c r="D199" i="2" s="1"/>
  <c r="F199" i="2" s="1"/>
  <c r="C243" i="2" s="1"/>
  <c r="D105" i="2"/>
  <c r="E105" i="2" s="1"/>
  <c r="D197" i="2" s="1"/>
  <c r="F197" i="2" s="1"/>
  <c r="C241" i="2" s="1"/>
  <c r="C223" i="2"/>
  <c r="E223" i="2" s="1"/>
  <c r="C225" i="2"/>
  <c r="E225" i="2" s="1"/>
  <c r="C250" i="2"/>
  <c r="E250" i="2" s="1"/>
  <c r="C253" i="2"/>
  <c r="E253" i="2" s="1"/>
  <c r="C249" i="2"/>
  <c r="E249" i="2" s="1"/>
  <c r="D109" i="2"/>
  <c r="E109" i="2" s="1"/>
  <c r="D201" i="2" s="1"/>
  <c r="F201" i="2" s="1"/>
  <c r="C245" i="2" s="1"/>
  <c r="C227" i="2"/>
  <c r="E227" i="2" s="1"/>
  <c r="C235" i="2" s="1"/>
  <c r="D106" i="2"/>
  <c r="E106" i="2" s="1"/>
  <c r="D198" i="2" s="1"/>
  <c r="F198" i="2" s="1"/>
  <c r="C242" i="2" s="1"/>
  <c r="C224" i="2"/>
  <c r="E224" i="2" s="1"/>
  <c r="E215" i="2"/>
  <c r="C232" i="2" l="1"/>
  <c r="C233" i="2"/>
  <c r="C234" i="2"/>
  <c r="E234" i="2" s="1"/>
  <c r="C270" i="2" s="1"/>
  <c r="D396" i="2"/>
  <c r="E242" i="2"/>
  <c r="C258" i="2" s="1"/>
  <c r="D399" i="2"/>
  <c r="E245" i="2"/>
  <c r="C261" i="2" s="1"/>
  <c r="E261" i="2" s="1"/>
  <c r="D397" i="2"/>
  <c r="E243" i="2"/>
  <c r="C259" i="2" s="1"/>
  <c r="D398" i="2"/>
  <c r="E244" i="2"/>
  <c r="C260" i="2" s="1"/>
  <c r="E260" i="2" s="1"/>
  <c r="D395" i="2"/>
  <c r="E241" i="2"/>
  <c r="C257" i="2" s="1"/>
  <c r="C231" i="2"/>
  <c r="E231" i="2" s="1"/>
  <c r="E232" i="2"/>
  <c r="E235" i="2"/>
  <c r="E233" i="2"/>
  <c r="C60" i="16" l="1"/>
  <c r="C271" i="2"/>
  <c r="C60" i="17"/>
  <c r="C267" i="2"/>
  <c r="C60" i="3"/>
  <c r="C269" i="2"/>
  <c r="C60" i="15"/>
  <c r="D270" i="2"/>
  <c r="E270" i="2" s="1"/>
  <c r="E398" i="2" s="1"/>
  <c r="C61" i="16"/>
  <c r="C268" i="2"/>
  <c r="C60" i="14"/>
  <c r="D271" i="2"/>
  <c r="C61" i="17"/>
  <c r="C324" i="2"/>
  <c r="E324" i="2" s="1"/>
  <c r="F324" i="2" s="1"/>
  <c r="C336" i="2" s="1"/>
  <c r="D336" i="2" s="1"/>
  <c r="E258" i="2"/>
  <c r="E259" i="2"/>
  <c r="E257" i="2"/>
  <c r="C62" i="16" l="1"/>
  <c r="C105" i="16" s="1"/>
  <c r="E271" i="2"/>
  <c r="E399" i="2" s="1"/>
  <c r="C62" i="17"/>
  <c r="C105" i="17" s="1"/>
  <c r="D269" i="2"/>
  <c r="E269" i="2" s="1"/>
  <c r="E397" i="2" s="1"/>
  <c r="C61" i="15"/>
  <c r="C62" i="15" s="1"/>
  <c r="C105" i="15" s="1"/>
  <c r="F398" i="2"/>
  <c r="C80" i="16"/>
  <c r="D267" i="2"/>
  <c r="E267" i="2" s="1"/>
  <c r="E395" i="2" s="1"/>
  <c r="C61" i="3"/>
  <c r="C62" i="3" s="1"/>
  <c r="C105" i="3" s="1"/>
  <c r="D268" i="2"/>
  <c r="E268" i="2" s="1"/>
  <c r="E396" i="2" s="1"/>
  <c r="C61" i="14"/>
  <c r="C62" i="14" s="1"/>
  <c r="C105" i="14" s="1"/>
  <c r="C378" i="2"/>
  <c r="D378" i="2" s="1"/>
  <c r="C322" i="2"/>
  <c r="E322" i="2" s="1"/>
  <c r="F322" i="2" s="1"/>
  <c r="C334" i="2" s="1"/>
  <c r="D334" i="2" s="1"/>
  <c r="C321" i="2"/>
  <c r="E321" i="2" s="1"/>
  <c r="F321" i="2" s="1"/>
  <c r="C333" i="2" s="1"/>
  <c r="C325" i="2"/>
  <c r="E325" i="2" s="1"/>
  <c r="F325" i="2" s="1"/>
  <c r="C337" i="2" s="1"/>
  <c r="D337" i="2" s="1"/>
  <c r="C323" i="2"/>
  <c r="E323" i="2" s="1"/>
  <c r="F323" i="2" s="1"/>
  <c r="C335" i="2" s="1"/>
  <c r="D335" i="2" s="1"/>
  <c r="F399" i="2" l="1"/>
  <c r="C80" i="17"/>
  <c r="E378" i="2"/>
  <c r="F378" i="2" s="1"/>
  <c r="D92" i="16"/>
  <c r="C106" i="16"/>
  <c r="C108" i="16" s="1"/>
  <c r="C81" i="16"/>
  <c r="F397" i="2"/>
  <c r="C80" i="15"/>
  <c r="F396" i="2"/>
  <c r="C80" i="14"/>
  <c r="C377" i="2"/>
  <c r="C379" i="2"/>
  <c r="C376" i="2"/>
  <c r="D376" i="2" s="1"/>
  <c r="D333" i="2"/>
  <c r="F395" i="2" l="1"/>
  <c r="C80" i="3"/>
  <c r="E376" i="2"/>
  <c r="F376" i="2" s="1"/>
  <c r="D92" i="14"/>
  <c r="G378" i="2"/>
  <c r="I378" i="2" s="1"/>
  <c r="C388" i="2" s="1"/>
  <c r="D97" i="16"/>
  <c r="C81" i="14"/>
  <c r="C106" i="14"/>
  <c r="C108" i="14" s="1"/>
  <c r="C81" i="15"/>
  <c r="C106" i="15"/>
  <c r="C108" i="15" s="1"/>
  <c r="C81" i="17"/>
  <c r="C106" i="17"/>
  <c r="C108" i="17" s="1"/>
  <c r="C375" i="2"/>
  <c r="D375" i="2" s="1"/>
  <c r="D379" i="2"/>
  <c r="D377" i="2"/>
  <c r="E375" i="2" l="1"/>
  <c r="F375" i="2" s="1"/>
  <c r="D92" i="3"/>
  <c r="E377" i="2"/>
  <c r="F377" i="2" s="1"/>
  <c r="D92" i="15"/>
  <c r="E379" i="2"/>
  <c r="F379" i="2" s="1"/>
  <c r="D92" i="17"/>
  <c r="G376" i="2"/>
  <c r="I376" i="2" s="1"/>
  <c r="C386" i="2" s="1"/>
  <c r="D97" i="14"/>
  <c r="C81" i="3"/>
  <c r="C106" i="3"/>
  <c r="C108" i="3" s="1"/>
  <c r="G379" i="2" l="1"/>
  <c r="I379" i="2" s="1"/>
  <c r="C389" i="2" s="1"/>
  <c r="F389" i="2" s="1"/>
  <c r="D97" i="17"/>
  <c r="G377" i="2"/>
  <c r="I377" i="2" s="1"/>
  <c r="C387" i="2" s="1"/>
  <c r="D387" i="2" s="1"/>
  <c r="D97" i="15"/>
  <c r="G375" i="2"/>
  <c r="I375" i="2" s="1"/>
  <c r="C385" i="2" s="1"/>
  <c r="G385" i="2" s="1"/>
  <c r="D96" i="3" s="1"/>
  <c r="D97" i="3"/>
  <c r="G386" i="2"/>
  <c r="D96" i="14" s="1"/>
  <c r="F386" i="2"/>
  <c r="E386" i="2"/>
  <c r="D386" i="2"/>
  <c r="D389" i="2" l="1"/>
  <c r="E389" i="2"/>
  <c r="D385" i="2"/>
  <c r="E385" i="2"/>
  <c r="G389" i="2"/>
  <c r="D96" i="17" s="1"/>
  <c r="F385" i="2"/>
  <c r="D94" i="14"/>
  <c r="D98" i="14" s="1"/>
  <c r="G387" i="2"/>
  <c r="D96" i="15" s="1"/>
  <c r="E387" i="2"/>
  <c r="D94" i="15" s="1"/>
  <c r="F387" i="2"/>
  <c r="F388" i="2"/>
  <c r="D388" i="2"/>
  <c r="G388" i="2"/>
  <c r="D96" i="16" s="1"/>
  <c r="E388" i="2"/>
  <c r="H386" i="2"/>
  <c r="H396" i="2" s="1"/>
  <c r="I396" i="2" s="1"/>
  <c r="C109" i="14" l="1"/>
  <c r="C110" i="14" s="1"/>
  <c r="D94" i="3"/>
  <c r="D98" i="3" s="1"/>
  <c r="D94" i="17"/>
  <c r="D98" i="17" s="1"/>
  <c r="H385" i="2"/>
  <c r="H389" i="2"/>
  <c r="D98" i="15"/>
  <c r="D7" i="12"/>
  <c r="D94" i="16"/>
  <c r="D98" i="16" s="1"/>
  <c r="H387" i="2"/>
  <c r="H397" i="2" s="1"/>
  <c r="I397" i="2" s="1"/>
  <c r="H388" i="2"/>
  <c r="H398" i="2" s="1"/>
  <c r="I398" i="2" s="1"/>
  <c r="H399" i="2" l="1"/>
  <c r="I399" i="2" s="1"/>
  <c r="D10" i="12" s="1"/>
  <c r="F10" i="12" s="1"/>
  <c r="H10" i="12" s="1"/>
  <c r="I10" i="12" s="1"/>
  <c r="H395" i="2"/>
  <c r="I395" i="2" s="1"/>
  <c r="D6" i="12" s="1"/>
  <c r="F6" i="12" s="1"/>
  <c r="H6" i="12" s="1"/>
  <c r="I6" i="12" s="1"/>
  <c r="C109" i="15"/>
  <c r="C110" i="15" s="1"/>
  <c r="C109" i="16"/>
  <c r="C110" i="16" s="1"/>
  <c r="C109" i="17"/>
  <c r="C110" i="17" s="1"/>
  <c r="C109" i="3"/>
  <c r="C110" i="3" s="1"/>
  <c r="F7" i="12"/>
  <c r="H7" i="12" s="1"/>
  <c r="I7" i="12" s="1"/>
  <c r="D9" i="12"/>
  <c r="D8" i="12"/>
  <c r="F9" i="12" l="1"/>
  <c r="H9" i="12" s="1"/>
  <c r="I9" i="12" s="1"/>
  <c r="F8" i="12"/>
  <c r="H8" i="12" s="1"/>
  <c r="I8" i="12" s="1"/>
  <c r="I12" i="12" l="1"/>
  <c r="I30" i="12" s="1"/>
  <c r="H12" i="12"/>
  <c r="I19" i="12"/>
  <c r="I31" i="12" s="1"/>
  <c r="I33" i="12" l="1"/>
</calcChain>
</file>

<file path=xl/sharedStrings.xml><?xml version="1.0" encoding="utf-8"?>
<sst xmlns="http://schemas.openxmlformats.org/spreadsheetml/2006/main" count="1154" uniqueCount="327">
  <si>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</si>
  <si>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</si>
  <si>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</si>
  <si>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</si>
  <si>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</si>
  <si>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</si>
  <si>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</si>
  <si>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Salário Base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</si>
  <si>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</si>
  <si>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</si>
  <si>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</si>
  <si>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</si>
  <si>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</si>
  <si>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</si>
  <si>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Encargos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</si>
  <si>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</si>
  <si>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</si>
  <si>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</si>
  <si>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</si>
  <si>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</si>
  <si>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</si>
  <si>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</si>
  <si>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</si>
  <si>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</si>
  <si>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</si>
  <si>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</si>
  <si>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</si>
  <si>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</si>
  <si>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</si>
  <si>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</si>
  <si>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</si>
  <si>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</si>
  <si>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</si>
  <si>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</si>
  <si>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</si>
  <si>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DESCONTO DO VALE ALIMENTAÇÃO/REFEIÇÃO</t>
  </si>
  <si>
    <t>CUSTO EFETIVO DO VALE ALIMENTAÇÃO/REFEIÇÃO</t>
  </si>
  <si>
    <t>Vale Transporte</t>
  </si>
  <si>
    <t>Vale Refeição</t>
  </si>
  <si>
    <t>MÓDULO 3 - PROVISÃO PARA RESCISÃO</t>
  </si>
  <si>
    <t>PERCENTUAIS POR TIPO DE
 DESLIGAMENTO</t>
  </si>
  <si>
    <t>Tipos</t>
  </si>
  <si>
    <t>SEM justa Causa
AP INDENIZADO</t>
  </si>
  <si>
    <t>SEM justa Causa 
AP TRABALHADO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</si>
  <si>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</si>
  <si>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</si>
  <si>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</si>
  <si>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</si>
  <si>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</si>
  <si>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</si>
  <si>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</si>
  <si>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3.2 - AVISO PRÉVIO TRABALHADO</t>
  </si>
  <si>
    <t>AVISO PRÉVIO TRABALHADO</t>
  </si>
  <si>
    <t>MULTA DO FGTS E CONTRIBUIÇÃO SOCIAL SOBRE O AVISO PRÉVIO TRABALHADO</t>
  </si>
  <si>
    <t>Submódulo 3.1</t>
  </si>
  <si>
    <t>Submódulo 3.2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</si>
  <si>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</si>
  <si>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</si>
  <si>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</si>
  <si>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</si>
  <si>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</si>
  <si>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Incidencia anual</t>
  </si>
  <si>
    <t>Duração Legal  
da Ausência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</si>
  <si>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</si>
  <si>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</si>
  <si>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</si>
  <si>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</si>
  <si>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</si>
  <si>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</si>
  <si>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</si>
  <si>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</si>
  <si>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</si>
  <si>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</si>
  <si>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</si>
  <si>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</si>
  <si>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</si>
  <si>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</si>
  <si>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</si>
  <si>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</si>
  <si>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</si>
  <si>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</si>
  <si>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</si>
  <si>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</si>
  <si>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4.1</t>
  </si>
  <si>
    <t>MÓDULO 5 - INSUMOS DE MÃO DE OBRA</t>
  </si>
  <si>
    <t>MÓDULO 6 - CUSTOS INDIRETOS, TRIBUTOS E LUCRO</t>
  </si>
  <si>
    <t xml:space="preserve">Férias </t>
  </si>
  <si>
    <t>13° Salário</t>
  </si>
  <si>
    <t>MÓDULO 2 - ENCARGOS E BENEFÍCIOS (ANUAIS, MENSAIS E DIÁRIOS)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</si>
  <si>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</si>
  <si>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</si>
  <si>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</si>
  <si>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</si>
  <si>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</si>
  <si>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Gratificação de função</t>
  </si>
  <si>
    <t>13° SALÁRIO
Previsto no Decreto 57.155, de 1965.</t>
  </si>
  <si>
    <t>FÉRIAS
Previsto no art. 7° da Constituição Federal</t>
  </si>
  <si>
    <t>Custos Indiretos</t>
  </si>
  <si>
    <t>Tributos</t>
  </si>
  <si>
    <t>Lucro</t>
  </si>
  <si>
    <t>CUSTO DO TRABALHADOR</t>
  </si>
  <si>
    <t>CUSTO TOTAL POR TRABALHADOR</t>
  </si>
  <si>
    <t>Item</t>
  </si>
  <si>
    <t xml:space="preserve">Custo mensal </t>
  </si>
  <si>
    <t>Descrição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</si>
  <si>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</si>
  <si>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</si>
  <si>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</si>
  <si>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</si>
  <si>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</si>
  <si>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</si>
  <si>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</si>
  <si>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</si>
  <si>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</si>
  <si>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</si>
  <si>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</si>
  <si>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</si>
  <si>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</si>
  <si>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</si>
  <si>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</si>
  <si>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</si>
  <si>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</si>
  <si>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</si>
  <si>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</si>
  <si>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</si>
  <si>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</si>
  <si>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</si>
  <si>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</si>
  <si>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</si>
  <si>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H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</si>
  <si>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</si>
  <si>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</si>
  <si>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</si>
  <si>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</si>
  <si>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</si>
  <si>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</si>
  <si>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</si>
  <si>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</si>
  <si>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</si>
  <si>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</si>
  <si>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</si>
  <si>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</si>
  <si>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</si>
  <si>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</si>
  <si>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</si>
  <si>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</si>
  <si>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</si>
  <si>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Quadro-Resumo do Módulo 4 - Custo de Reposição do Profissional Ausente</t>
  </si>
  <si>
    <t>Custo de Reposição do Profissional Ausente</t>
  </si>
  <si>
    <t>Mão de obra vinculada à execução contratual (valor por empregado)</t>
  </si>
  <si>
    <t>Subtotal (A + B +C+ D+E)</t>
  </si>
  <si>
    <t>Módulo 6 – Custos Indiretos, Tributos e Lucro</t>
  </si>
  <si>
    <t>PLANILHA DE CUSTOS E FORMAÇÃO DE PREÇOS</t>
  </si>
  <si>
    <t xml:space="preserve">MODELO DE FORMAÇÃO DE CUSTO MENSAL PARA UM EMPREGADO </t>
  </si>
  <si>
    <t>MODELO PARA A CONSOLIDAÇÃO E APRESENTAÇÃO DE PROPOSTAS</t>
  </si>
  <si>
    <t>* A remuneração é definida no art. 457 da Consolidação das Leis do Trabalho. 
* É composta por Salário Base, Adicionais (noturno, de insalubridade ou periculosidade) e gratificações, quando houver.</t>
  </si>
  <si>
    <t xml:space="preserve">* Os adicionais de periculosidade ou insalubridade, em conformidade com os art. 192 e 193 da CLT, dependem da natureza do serviço a ser prestado. 
* O órgão contrantante deverá observar, além da existência de previsão em CLT, se há informações na Convenção Coletiva de Trabalho acerca dos adicionais, bem como seu percentual e a base de cálculo, devendo adaptar a planilha ao caso em concreto. </t>
  </si>
  <si>
    <t>* Previsto no art. 195 da Constituição Federal. 
* Os percentuais informados não são taxativos e deverão observar o enquadramento real das empresas prestadoras de serviço, em especial no que diz respeito ao SAT-GIIL/RAT.</t>
  </si>
  <si>
    <t>* O cálculo de benefícios mensais e diários dependerá das disposições constantes em Convenção Coletiva de Trabalho sobre os direitos negociados aos trabalhadores, observando sempre o custo efetivo a ser suportado pela Administração no contrato de prestação de serviços (descontados os valores arcados pelos empregados).</t>
  </si>
  <si>
    <t>Com ajustes após publicação da Lei n° 13.467, de 2017.</t>
  </si>
  <si>
    <t>* Este módulo destina-se a calcular o custo de possível desligamento de um empregado vinculado ao contrato de prestação de seviços. 
* Na metodologia Seges calcula-se uma probabilidade de ocorrência, por tipos de desligamentos, como fator de ponderação do custo total.</t>
  </si>
  <si>
    <t>* O submódulo 4.2 destina-se a calcular o custo de um repositor para cobertura do tempo de concessão do intervalo para repouso e alimentação, previsto no art. 71 da Consolidação das Leis do Trabalho, ao empregado residente. 
* Na metodologia Seges, calcula-se o custo da hora de trabalho e multiplica-se pela necessidade de horas de cobertura no mês. 
* Por tratar-se de condição excepcional, dependerá de decisão do órgão contratante, bem como de disposições constantes da Convenção Coletiva quanto ao tempo de intervalo e ao adicional para pagamento.
* Não se computa custo de reposição intrajornada para supervisores por considerar que estes não realizam a cobertura de posto de trabalho e poderiam se ausentar durante o tempo previsto em lei, definição que também deverá ser objeto de apreciação pelos órgãos contratantes.</t>
  </si>
  <si>
    <t>* Gratificação de função, quando houver, virá informada na Convenção Coletiva de Trabalho da categoria profissional a ser contratada. 
* O órgão contrantante deverá observar, além da existência de gratificação, se esta incidirá sobre os adicionais, devendo adaptar a planilha ao caso em concreto.
*  Para o presente modelo foi considerada gratificação como percentual sobre o salário base e sem incidência sobre os adicionais (noturno, periculosidade ou insalubridade).</t>
  </si>
  <si>
    <t>* Quando ocorrer a demissão de um trabalhador com aviso prévio, o trabalhador cumprirá os dias em atividade, e terá direito a receber o salário referente ao mês completo, conforme dispõe o art. 487 § 1º da CLT.
* A metodologia utilizada pela Seges computa todos os direitos do trabalhador, aplicando a proporcionalidade estimada de ocorrência de aviso prévio trabalhado, relizando provisionamento mensal do custo.
* Estes custos deverão ser apreciados atentamente nos casos de prorrogaçao contratual para verificar a necessidade de sua renovação ou não.
* Deverão, ainda, ser observados os ditames da Lei nº 12.506, de 2011, e seus impactos no custo quando das prorrogações contratuais.</t>
  </si>
  <si>
    <t>* O Submódulo 4.1 destina-se ao cálculo do custo estimado para a reposição de ausências legais do empregado residente.
* Na metodologia Seges computa-se o custo total de um empregado, com direito à remuneração, 13° salário, férias, encargos e benefícios, bem como probabilidade de rescisão, para a base de cálculo do presente submódulo que, em seguida, servirá para estipular o custo diário de um profissional para a contratação. 
* Com base neste custo diário estima-se o custo mensal com reposição de profissional ausente.</t>
  </si>
  <si>
    <t xml:space="preserve">TABELA DE SALÁRIOS </t>
  </si>
  <si>
    <t>Descrição do Posto de Trabalho</t>
  </si>
  <si>
    <t>Total
Postos</t>
  </si>
  <si>
    <t>ITEM</t>
  </si>
  <si>
    <t>QUANT. POSTOS</t>
  </si>
  <si>
    <t>Adicional por Insalubridade</t>
  </si>
  <si>
    <t>Probabilidade de ocorrência de ausências legais, conforme previsão do art. 473 da Consolidação das Leis do Trabalho.</t>
  </si>
  <si>
    <t>OBSERVAÇÕES:</t>
  </si>
  <si>
    <t>EPI - EPC - UNIFORMES</t>
  </si>
  <si>
    <t>Valor Mensal</t>
  </si>
  <si>
    <t>Valor Total</t>
  </si>
  <si>
    <t>Meses Trabalhados</t>
  </si>
  <si>
    <t>Custo indiretos</t>
  </si>
  <si>
    <t>(A) Custos Indiretos</t>
  </si>
  <si>
    <t>(B) Tributos</t>
  </si>
  <si>
    <t>(C) Lucro</t>
  </si>
  <si>
    <t>A = (Módulo 1 + módulo 2 + módulo 3 + módulo 4 + módulo 5) x Média praticada pelas empresas do setor</t>
  </si>
  <si>
    <t>PIS</t>
  </si>
  <si>
    <t>COFINS</t>
  </si>
  <si>
    <t>ICMS</t>
  </si>
  <si>
    <t>C = (Módulo 1 + módulo 2 + módulo 3 + módulo 4 + módulo 5 + custos indiretos) x Média praticada pelas empresas do setor</t>
  </si>
  <si>
    <t>B = PIS + CONFINS + ICMS + ISS</t>
  </si>
  <si>
    <t>COMPOSIÇÃO DO GPS E FGTS</t>
  </si>
  <si>
    <t>SEGURO DE VIDA</t>
  </si>
  <si>
    <t>Seguro de Vida</t>
  </si>
  <si>
    <t>Assistência Médica Familiar</t>
  </si>
  <si>
    <t>Base de cálculo (A)</t>
  </si>
  <si>
    <t>Custos Indiretos (B)</t>
  </si>
  <si>
    <t>A + B</t>
  </si>
  <si>
    <t>Lucro (A+B=C)</t>
  </si>
  <si>
    <t>Fator de Divisão</t>
  </si>
  <si>
    <t>Valor Base p/ Cálculo dos Tributos</t>
  </si>
  <si>
    <t>Base de Cálculo sem Tributos</t>
  </si>
  <si>
    <t>PIS (B)</t>
  </si>
  <si>
    <t>COFINS (C)</t>
  </si>
  <si>
    <t>ICMS (D)</t>
  </si>
  <si>
    <t>ISS (E)</t>
  </si>
  <si>
    <t>Total de Tributos</t>
  </si>
  <si>
    <t>Módulo 1 - Remuneração</t>
  </si>
  <si>
    <t>Módulo 2 - Encargos e Benefícios (Anuais, Mensais e Diários)</t>
  </si>
  <si>
    <t>Módulo 3 - Provisão para Recisão</t>
  </si>
  <si>
    <t>Módulo 4 - Custo de Reposição para o Profissional Ausente</t>
  </si>
  <si>
    <t>Módulo 5 - Insumos de Mão de Obra</t>
  </si>
  <si>
    <t>Custo Total por Posto</t>
  </si>
  <si>
    <t>Custo com Uniformes - EPC - EPI</t>
  </si>
  <si>
    <t>ESCALAS -  Cargos 47 a 50 (Postos de Sobreaviso)</t>
  </si>
  <si>
    <t>108h (Sobreaviso)</t>
  </si>
  <si>
    <t>108 horas Semanais</t>
  </si>
  <si>
    <t>ITEM 1</t>
  </si>
  <si>
    <t>Tipo de Serviço (A)</t>
  </si>
  <si>
    <t>Valor proposto por empregado (B)</t>
  </si>
  <si>
    <t>Valor Total  Mensal do Serviço (F) = (D x E)</t>
  </si>
  <si>
    <t>ITEM 2</t>
  </si>
  <si>
    <t>ITEM 3</t>
  </si>
  <si>
    <t>VALOR GLOBAL ESTIMADO DA PROPOSTA</t>
  </si>
  <si>
    <t>Valor Total Estimado dos Postos de Serviços</t>
  </si>
  <si>
    <t>QUADRO RESUMO - VALOR TOTAL ESTIMADO</t>
  </si>
  <si>
    <t>Valor Mensal proposto por posto (D) = (B x C)</t>
  </si>
  <si>
    <t>Valor Total para 12 meses de contrato = (F x 12)</t>
  </si>
  <si>
    <t>Quantidade de empregados por posto (C)</t>
  </si>
  <si>
    <t>Quantidade de postos (E)</t>
  </si>
  <si>
    <t>TOTAL:</t>
  </si>
  <si>
    <t>TOTAL ESTIMADO DA PROPOSTA PARA DESLOCAMENTOS (R$)</t>
  </si>
  <si>
    <t>TOTAL ESTIMADO DA PROPOSTA PARA AUXÍLIO CRECHE (R$)</t>
  </si>
  <si>
    <t>Valor Total Estimado para Auxílio Creche</t>
  </si>
  <si>
    <t>INFORMAÇÃO DE PERCENTUAIS ESTIMADOS DE CITL - SERVIÇOS COMUNS</t>
  </si>
  <si>
    <t>Adicional de Férias</t>
  </si>
  <si>
    <t>Assitência Médica Familiar</t>
  </si>
  <si>
    <t>Insumos de Mão de Obra</t>
  </si>
  <si>
    <t>B.1. Tributos Federais (PIS e COFINS)</t>
  </si>
  <si>
    <t>B.2. Tributos Estaduais (ICMS)</t>
  </si>
  <si>
    <t>B.3. Tributos Municipais (ISS)</t>
  </si>
  <si>
    <t xml:space="preserve">Valor Mensal Total por Empregado </t>
  </si>
  <si>
    <t>2. QUADRO-RESUMO MENSAL DO CUSTO POR EMPREGADO</t>
  </si>
  <si>
    <t>Volume : 01/01</t>
  </si>
  <si>
    <t>PRÓ-REITORIA DE ADMINISTRAÇÃO</t>
  </si>
  <si>
    <t>QUADRO RESUMO – VALOR MENSAL DOS POSTOS DE APOIO À FISCALIZAÇÃO</t>
  </si>
  <si>
    <t>Valor Total (R$)</t>
  </si>
  <si>
    <t>Valor total estimado para Auxílio Creche</t>
  </si>
  <si>
    <r>
      <t xml:space="preserve">MÓDULO 1 - REMUNERAÇÃO - </t>
    </r>
    <r>
      <rPr>
        <b/>
        <sz val="12"/>
        <color rgb="FFFF0000"/>
        <rFont val="Calibri"/>
        <family val="2"/>
        <scheme val="minor"/>
      </rPr>
      <t>TOTAL</t>
    </r>
  </si>
  <si>
    <r>
      <t xml:space="preserve">SUBMÓDULO 2.1 – 13° SALÁRIO, FÉRIAS E ADICIONAL DE FÉRIAS - </t>
    </r>
    <r>
      <rPr>
        <b/>
        <sz val="12"/>
        <color rgb="FFFF0000"/>
        <rFont val="Calibri"/>
        <family val="2"/>
        <scheme val="minor"/>
      </rPr>
      <t>SUB-TOTAL</t>
    </r>
  </si>
  <si>
    <r>
      <t xml:space="preserve">SUBMÓDULO 2.2 - ENCARGOS PREVIDENCIÁRIOS E FGTS - </t>
    </r>
    <r>
      <rPr>
        <b/>
        <sz val="12"/>
        <color rgb="FFFF0000"/>
        <rFont val="Calibri"/>
        <family val="2"/>
        <scheme val="minor"/>
      </rPr>
      <t>SUB-TOTAL</t>
    </r>
  </si>
  <si>
    <r>
      <t xml:space="preserve">SUBMÓDULO 2.3 - BENEFÍCIOS MENSAIS E DIÁRIOS - </t>
    </r>
    <r>
      <rPr>
        <b/>
        <sz val="12"/>
        <color rgb="FFFF0000"/>
        <rFont val="Calibri"/>
        <family val="2"/>
        <scheme val="minor"/>
      </rPr>
      <t>SUB-TOTAL</t>
    </r>
  </si>
  <si>
    <r>
      <t xml:space="preserve">MÓDULO 2 - ENCARGOS E BENEFÍCIOS (ANUAIS, MENSAIS E DIÁRIOS) - </t>
    </r>
    <r>
      <rPr>
        <b/>
        <sz val="12"/>
        <color rgb="FFFF0000"/>
        <rFont val="Calibri"/>
        <family val="2"/>
        <scheme val="minor"/>
      </rPr>
      <t>TOTAL</t>
    </r>
  </si>
  <si>
    <r>
      <t xml:space="preserve">SUBMÓDULO 3.1 - CUSTO DO AVISO PRÉVIO INDENIZADO - </t>
    </r>
    <r>
      <rPr>
        <b/>
        <sz val="12"/>
        <color rgb="FFFF0000"/>
        <rFont val="Calibri"/>
        <family val="2"/>
        <scheme val="minor"/>
      </rPr>
      <t>SUB-TOTAL</t>
    </r>
  </si>
  <si>
    <r>
      <t xml:space="preserve">SUBMÓDULO 3.2 - CUSTO DO AVISO PRÉVIO TRABALHADO - </t>
    </r>
    <r>
      <rPr>
        <b/>
        <sz val="12"/>
        <color rgb="FFFF0000"/>
        <rFont val="Calibri"/>
        <family val="2"/>
        <scheme val="minor"/>
      </rPr>
      <t>SUB-TOTAL</t>
    </r>
  </si>
  <si>
    <r>
      <t xml:space="preserve">MÓDULO 3 - PROVISÃO PARA RESCISÃO - </t>
    </r>
    <r>
      <rPr>
        <b/>
        <sz val="12"/>
        <color rgb="FFFF0000"/>
        <rFont val="Calibri"/>
        <family val="2"/>
        <scheme val="minor"/>
      </rPr>
      <t>TOTAL</t>
    </r>
  </si>
  <si>
    <r>
      <t xml:space="preserve">MÓDULO 4 - CUSTO DE REPOSIÇÃO DO PROFISSIONAL AUSENTE </t>
    </r>
    <r>
      <rPr>
        <b/>
        <sz val="12"/>
        <color rgb="FFFF0000"/>
        <rFont val="Calibri"/>
        <family val="2"/>
        <scheme val="minor"/>
      </rPr>
      <t>(NÃO HAVERÁ REPOSIÇÃO DE PROFISSIONAIS)</t>
    </r>
  </si>
  <si>
    <r>
      <t xml:space="preserve">SUBMÓDULO 4.1 - AUSÊNCIAS LEGAIS - </t>
    </r>
    <r>
      <rPr>
        <b/>
        <sz val="12"/>
        <color rgb="FFFF0000"/>
        <rFont val="Calibri"/>
        <family val="2"/>
        <scheme val="minor"/>
      </rPr>
      <t>SUB-TOTAL</t>
    </r>
  </si>
  <si>
    <r>
      <t xml:space="preserve">MÓDULO 5 - INSUMOS DE MÃO DE OBRA - </t>
    </r>
    <r>
      <rPr>
        <b/>
        <sz val="12"/>
        <color rgb="FFFF0000"/>
        <rFont val="Calibri"/>
        <family val="2"/>
        <scheme val="minor"/>
      </rPr>
      <t>TOTAL</t>
    </r>
  </si>
  <si>
    <r>
      <t xml:space="preserve">SUBMÓDULO 4.2 - INTRAJORNADA </t>
    </r>
    <r>
      <rPr>
        <b/>
        <sz val="12"/>
        <color rgb="FFFF0000"/>
        <rFont val="Calibri"/>
        <family val="2"/>
        <scheme val="minor"/>
      </rPr>
      <t>(NÃO HAVERÁ REPOSIÇÃO DE INTRAJORNADA)</t>
    </r>
  </si>
  <si>
    <t>Salário/Mês Sem Leis Sociais</t>
  </si>
  <si>
    <t>Março de 2026</t>
  </si>
  <si>
    <t>SOLICITAÇÃO DOS DEPARTAMENTOS - PRA/UFMG</t>
  </si>
  <si>
    <t xml:space="preserve">Apoio Administrativo Especializado Júnior à Procuradoria Federal na UFMG (40 horas semanais) </t>
  </si>
  <si>
    <t>Memória de Cálculo</t>
  </si>
  <si>
    <t>Fundamento</t>
  </si>
  <si>
    <t>1) Os salários de todos os postos/cargo de Analista de Apoio Administrativo foram coletados através pesquisa realizada pela Pró-Reitoria de Administração, com base em salários praticados para cargos semelhantes por outros órgãos da adminsitração pública.</t>
  </si>
  <si>
    <t>Art. 7º, VIII, CF/88- Dec. 57.115/65.
INSTRUÇÃO NORMATIVA Nº 5, DE 26 DE MAIO DE 2017 - ANEXO XII</t>
  </si>
  <si>
    <t>9,075 % + 3,025 %</t>
  </si>
  <si>
    <t>Art. 7º, XVII, CF/88
INSTRUÇÃO NORMATIVA Nº 5, DE 26 DE MAIO DE 2017 - ANEXO XII</t>
  </si>
  <si>
    <t>Art. 22, Inciso I, da Lei nº 8.212/91.</t>
  </si>
  <si>
    <t>Art.    3º,    Inciso    I,    Decreto    n.º 87.043/82.</t>
  </si>
  <si>
    <t>RAT X FAP</t>
  </si>
  <si>
    <t>Lei n.º 8.212/91  e Decreto 6.957/2009 - utilizado a recomendação do item 5.3.2.4 do Manual</t>
  </si>
  <si>
    <t>Decreto n.º 2.318/86.</t>
  </si>
  <si>
    <t>Lei n.º 7.787/89 e DL n.º 1.146/70.</t>
  </si>
  <si>
    <t xml:space="preserve">Art.  8º,  Lei  n.º  8.029/90  e  Lei  n.º 8.154/90. </t>
  </si>
  <si>
    <t>Art. 15, Lei nº 8.030/90 e Art. 7º, III, CF.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</si>
  <si>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</si>
  <si>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</si>
  <si>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</si>
  <si>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</si>
  <si>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</si>
  <si>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</si>
  <si>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</si>
  <si>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 xml:space="preserve">FGTS </t>
  </si>
  <si>
    <r>
      <t xml:space="preserve">SEGURO DE VIDA </t>
    </r>
    <r>
      <rPr>
        <b/>
        <sz val="12"/>
        <color rgb="FFFF0000"/>
        <rFont val="Calibri"/>
        <family val="2"/>
        <scheme val="minor"/>
      </rPr>
      <t>(Conforme CCT SINDEAC 2026)</t>
    </r>
  </si>
  <si>
    <r>
      <t xml:space="preserve">ASSISTÊNCIA MÉDICA FAMILIAR </t>
    </r>
    <r>
      <rPr>
        <b/>
        <sz val="12"/>
        <color rgb="FFFF0000"/>
        <rFont val="Calibri"/>
        <family val="2"/>
        <scheme val="minor"/>
      </rPr>
      <t>(Conforme CCT SINDEAC 2026)</t>
    </r>
  </si>
  <si>
    <r>
      <t xml:space="preserve">VALE ALIMENTAÇÃO/REFEIÇÃO </t>
    </r>
    <r>
      <rPr>
        <b/>
        <sz val="12"/>
        <color rgb="FFFF0000"/>
        <rFont val="Calibri"/>
        <family val="2"/>
        <scheme val="minor"/>
      </rPr>
      <t>(Conforme CCT SINDEAC 2026)</t>
    </r>
  </si>
  <si>
    <t>ASSISTÊNCIA MÉDICA FAMILIAR</t>
  </si>
  <si>
    <t>(VT x  dias utei x 2)- 6% s/ salário</t>
  </si>
  <si>
    <t>Lei Federal nº 7.418/1985, Decreto nº 95.247/1987 e Portaria SMT 147/2019.</t>
  </si>
  <si>
    <t>(VA- 20% x  dias uteis)</t>
  </si>
  <si>
    <t>CCT - Cláusula 13ª</t>
  </si>
  <si>
    <t>PAF</t>
  </si>
  <si>
    <t/>
  </si>
  <si>
    <t>CCT- Cláusula 16ª. Parágrafo Quarto.</t>
  </si>
  <si>
    <t>ISS</t>
  </si>
  <si>
    <t>Média praticada pelas empresas do setor</t>
  </si>
  <si>
    <t>DEMONSTRATIVO DE TRIBUTOS</t>
  </si>
  <si>
    <t>Valor Mensal Total por Empregado (A + B +C+ D+E)</t>
  </si>
  <si>
    <t xml:space="preserve">Apoio Administrativo Especializado Júnior à Fiscalização de Contratos, Convênios e Parcerias Institucionais (40 horas semanais) </t>
  </si>
  <si>
    <t xml:space="preserve">Apoio Administrativo Especializado Pleno à Fiscalização de Contratos, Convênios e Parcerias Institucionais (40 horas semanais) </t>
  </si>
  <si>
    <t xml:space="preserve">Apoio Administrativo Especializado Sênior à Fiscalização de Contratos, Convênios e Parcerias Institucionais (30 horas semanais) </t>
  </si>
  <si>
    <t xml:space="preserve">Apoio Administrativo Especializado Sênior à Fiscalização de Contratos, Convênios e Parcerias Institucionais (40 horas semanais) </t>
  </si>
  <si>
    <t>Cargo 1 - Apoio Administrativo Especializado Júnior à Fiscalização de Contratos, Convênios e Parcerias Institucionais (40 horas semanais)</t>
  </si>
  <si>
    <t>Cargo 2 - Apoio Administrativo Especializado Júnior à Procuradoria Federal na UFMG (40 horas semanais)</t>
  </si>
  <si>
    <t>Cargo 3 - Apoio Administrativo Especializado Pleno à Fiscalização de Contratos, Convênios e Parcerias Institucionais (40 horas semanais)</t>
  </si>
  <si>
    <t>Módulo 6 - Custos Indiretos, Tributos e Lucro</t>
  </si>
  <si>
    <t>Custos Indiretos, Tributos e Lucro</t>
  </si>
  <si>
    <t>Cargo 4 - Apoio Administrativo Especializado Sênior à Fiscalização de Contratos, Convênios e Parcerias Institucionais (30 horas semanais)</t>
  </si>
  <si>
    <t>Cargo 5 - Apoio Administrativo Especializado Sênior à Fiscalização de Contratos, Convênios e Parcerias Institucionais (40 horas semanais)</t>
  </si>
  <si>
    <t>CB / 220 * 200</t>
  </si>
  <si>
    <t>CCT - Cláusula 14ª.</t>
  </si>
  <si>
    <t>VALOR TOTAL ESTIMADO PARA CARTÃO CESTA BÁSICA</t>
  </si>
  <si>
    <t>QUADRO RESUMO – VALOR MENSAL PARA CARTÃO CESTA BÁSICA (Cláusula 14ª da CCT SINDEAC 2026)</t>
  </si>
  <si>
    <t>Valor Total Estimado com Cartão Cesta Básica</t>
  </si>
  <si>
    <t>Valor Total Estimado para Cartão Cesta Básica</t>
  </si>
  <si>
    <t>Memória de cálculo</t>
  </si>
  <si>
    <t>CCT - Cláusula 18ª.</t>
  </si>
  <si>
    <t>QUADRO RESUMO – VALOR ESTIMADO PARA AUXÍLIO CRECHE (Cláusula 18ª da CCT SINDEAC)</t>
  </si>
  <si>
    <t>VALOR TOTAL ANUAL ESTIMADO PARA AUXÍLIO CRECHE (Cláusula 18ª da CCT SINDEAC)</t>
  </si>
  <si>
    <t xml:space="preserve">Percentual de Custos Indiretos + Lucro + tributos  (6,00% + 6,79%+ 14,25%) </t>
  </si>
  <si>
    <t>VALOR TOTAL DA PROPOSTA (1+2+3):</t>
  </si>
  <si>
    <t>Código CBO</t>
  </si>
  <si>
    <t>Salário adotado conforme pesquisa em outros órgãos</t>
  </si>
  <si>
    <t>IN Seges/MGI Nº 147, de 13/04/2026</t>
  </si>
  <si>
    <t>Percentual de Custos Indiretos + Lucro + tributos  (6,00% + 6,79%+ 14,25%)</t>
  </si>
  <si>
    <t>* Foi considerada a incidência de 20%, conforme Anexo II da Instrução Normativa</t>
  </si>
  <si>
    <t>4110-10</t>
  </si>
  <si>
    <t>Contratação de empresa para prestação de serviços de apoio administrativo especializado, continuamente demandado por diversos setores da UFMG, com dedicação exclusiva de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</si>
</sst>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;[Red]#,##0.00"/>
    <numFmt numFmtId="165" formatCode="0.0000"/>
    <numFmt numFmtId="166" formatCode="#,##0.0000_ ;\-#,##0.0000\ "/>
    <numFmt numFmtId="167" formatCode="_(* #,##0.00_);_(* \(#,##0.00\);_(* \-??_);_(@_)"/>
    <numFmt numFmtId="168" formatCode="#,##0.00_ ;[Red]\-#,##0.00\ "/>
    <numFmt numFmtId="169" formatCode="&quot;R$&quot;\ #,##0.00"/>
    <numFmt numFmtId="170" formatCode="#,##0.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9"/>
      <color indexed="9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sz val="26"/>
      <color theme="1"/>
      <name val="Arial"/>
      <family val="2"/>
    </font>
    <font>
      <sz val="18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5" fillId="0" borderId="25" applyNumberFormat="0" applyFill="0" applyAlignment="0" applyProtection="0"/>
    <xf numFmtId="0" fontId="6" fillId="0" borderId="26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27" applyNumberFormat="0" applyAlignment="0" applyProtection="0"/>
    <xf numFmtId="0" fontId="11" fillId="9" borderId="28" applyNumberFormat="0" applyAlignment="0" applyProtection="0"/>
    <xf numFmtId="0" fontId="12" fillId="9" borderId="27" applyNumberFormat="0" applyAlignment="0" applyProtection="0"/>
    <xf numFmtId="0" fontId="13" fillId="0" borderId="29" applyNumberFormat="0" applyFill="0" applyAlignment="0" applyProtection="0"/>
    <xf numFmtId="0" fontId="14" fillId="10" borderId="30" applyNumberFormat="0" applyAlignment="0" applyProtection="0"/>
    <xf numFmtId="0" fontId="15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8" fillId="35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68" fontId="2" fillId="0" borderId="0" applyFont="0" applyFill="0" applyBorder="0" applyAlignment="0" applyProtection="0"/>
  </cellStyleXfs>
  <cellXfs count="481">
    <xf numFmtId="0" fontId="0" fillId="0" borderId="0" xfId="0"/>
    <xf numFmtId="0" fontId="20" fillId="0" borderId="0" xfId="53"/>
    <xf numFmtId="0" fontId="20" fillId="0" borderId="0" xfId="53" applyAlignment="1">
      <alignment horizontal="center"/>
    </xf>
    <xf numFmtId="0" fontId="20" fillId="0" borderId="0" xfId="53" applyAlignment="1">
      <alignment horizontal="center" vertical="center"/>
    </xf>
    <xf numFmtId="0" fontId="24" fillId="0" borderId="0" xfId="53" applyFont="1" applyAlignment="1">
      <alignment vertical="center"/>
    </xf>
    <xf numFmtId="0" fontId="23" fillId="0" borderId="0" xfId="53" applyFont="1" applyAlignment="1">
      <alignment horizontal="center"/>
    </xf>
    <xf numFmtId="0" fontId="23" fillId="0" borderId="0" xfId="53" applyFont="1" applyAlignment="1">
      <alignment horizontal="center" vertical="center"/>
    </xf>
    <xf numFmtId="0" fontId="27" fillId="0" borderId="0" xfId="53" applyFont="1" applyAlignment="1">
      <alignment horizontal="left" vertical="center"/>
    </xf>
    <xf numFmtId="0" fontId="20" fillId="0" borderId="0" xfId="53" applyAlignment="1">
      <alignment vertical="center"/>
    </xf>
    <xf numFmtId="3" fontId="26" fillId="38" borderId="0" xfId="53" applyNumberFormat="1" applyFont="1" applyFill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0" fontId="32" fillId="0" borderId="0" xfId="0" applyFont="1" applyAlignment="1">
      <alignment horizontal="right" vertical="center"/>
    </xf>
    <xf numFmtId="3" fontId="26" fillId="0" borderId="86" xfId="53" applyNumberFormat="1" applyFont="1" applyBorder="1" applyAlignment="1">
      <alignment horizontal="center" vertical="center" wrapText="1"/>
    </xf>
    <xf numFmtId="3" fontId="26" fillId="0" borderId="39" xfId="53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8" fillId="2" borderId="10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12" xfId="0" applyFont="1" applyBorder="1" applyAlignment="1">
      <alignment horizontal="left" vertical="center" wrapText="1"/>
    </xf>
    <xf numFmtId="164" fontId="38" fillId="0" borderId="12" xfId="0" applyNumberFormat="1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6" fillId="0" borderId="41" xfId="0" applyFont="1" applyBorder="1" applyAlignment="1">
      <alignment horizontal="left" vertical="center" wrapText="1"/>
    </xf>
    <xf numFmtId="164" fontId="38" fillId="0" borderId="41" xfId="0" applyNumberFormat="1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38" borderId="0" xfId="0" applyFont="1" applyFill="1" applyAlignment="1">
      <alignment horizontal="center" vertical="center"/>
    </xf>
    <xf numFmtId="0" fontId="38" fillId="40" borderId="10" xfId="0" applyFont="1" applyFill="1" applyBorder="1" applyAlignment="1">
      <alignment horizontal="center" vertical="center"/>
    </xf>
    <xf numFmtId="0" fontId="38" fillId="40" borderId="13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 wrapText="1"/>
    </xf>
    <xf numFmtId="0" fontId="36" fillId="38" borderId="8" xfId="0" applyFont="1" applyFill="1" applyBorder="1" applyAlignment="1">
      <alignment horizontal="center" vertical="center"/>
    </xf>
    <xf numFmtId="0" fontId="36" fillId="38" borderId="12" xfId="0" applyFont="1" applyFill="1" applyBorder="1" applyAlignment="1">
      <alignment horizontal="left" vertical="center" wrapText="1"/>
    </xf>
    <xf numFmtId="164" fontId="38" fillId="38" borderId="12" xfId="0" applyNumberFormat="1" applyFont="1" applyFill="1" applyBorder="1" applyAlignment="1">
      <alignment horizontal="center" vertical="center"/>
    </xf>
    <xf numFmtId="10" fontId="36" fillId="38" borderId="12" xfId="1" applyNumberFormat="1" applyFont="1" applyFill="1" applyBorder="1" applyAlignment="1">
      <alignment horizontal="center" vertical="center"/>
    </xf>
    <xf numFmtId="164" fontId="36" fillId="38" borderId="9" xfId="0" applyNumberFormat="1" applyFont="1" applyFill="1" applyBorder="1" applyAlignment="1">
      <alignment horizontal="center" vertical="center"/>
    </xf>
    <xf numFmtId="0" fontId="38" fillId="38" borderId="0" xfId="0" applyFont="1" applyFill="1" applyAlignment="1">
      <alignment horizontal="center" vertical="center"/>
    </xf>
    <xf numFmtId="10" fontId="36" fillId="38" borderId="1" xfId="1" applyNumberFormat="1" applyFont="1" applyFill="1" applyBorder="1" applyAlignment="1">
      <alignment horizontal="center" vertical="center"/>
    </xf>
    <xf numFmtId="164" fontId="36" fillId="38" borderId="5" xfId="0" applyNumberFormat="1" applyFont="1" applyFill="1" applyBorder="1" applyAlignment="1">
      <alignment horizontal="center" vertical="center"/>
    </xf>
    <xf numFmtId="0" fontId="38" fillId="38" borderId="33" xfId="0" applyFont="1" applyFill="1" applyBorder="1" applyAlignment="1">
      <alignment vertical="center"/>
    </xf>
    <xf numFmtId="0" fontId="38" fillId="2" borderId="14" xfId="0" applyFont="1" applyFill="1" applyBorder="1" applyAlignment="1">
      <alignment horizontal="center" vertical="center"/>
    </xf>
    <xf numFmtId="0" fontId="38" fillId="2" borderId="44" xfId="0" applyFont="1" applyFill="1" applyBorder="1" applyAlignment="1">
      <alignment horizontal="center" vertical="center"/>
    </xf>
    <xf numFmtId="0" fontId="38" fillId="2" borderId="44" xfId="0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/>
    </xf>
    <xf numFmtId="164" fontId="36" fillId="0" borderId="12" xfId="0" applyNumberFormat="1" applyFont="1" applyBorder="1" applyAlignment="1">
      <alignment horizontal="center" vertical="center"/>
    </xf>
    <xf numFmtId="4" fontId="36" fillId="0" borderId="12" xfId="0" applyNumberFormat="1" applyFont="1" applyBorder="1" applyAlignment="1">
      <alignment horizontal="center" vertical="center"/>
    </xf>
    <xf numFmtId="164" fontId="38" fillId="0" borderId="9" xfId="0" applyNumberFormat="1" applyFont="1" applyBorder="1" applyAlignment="1">
      <alignment horizontal="center" vertical="center"/>
    </xf>
    <xf numFmtId="164" fontId="36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164" fontId="38" fillId="0" borderId="5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164" fontId="38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0" fontId="36" fillId="0" borderId="12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 wrapText="1"/>
    </xf>
    <xf numFmtId="10" fontId="36" fillId="0" borderId="1" xfId="0" applyNumberFormat="1" applyFont="1" applyBorder="1" applyAlignment="1">
      <alignment horizontal="center" vertical="center"/>
    </xf>
    <xf numFmtId="10" fontId="36" fillId="0" borderId="12" xfId="1" applyNumberFormat="1" applyFont="1" applyBorder="1" applyAlignment="1">
      <alignment horizontal="center" vertical="center"/>
    </xf>
    <xf numFmtId="10" fontId="36" fillId="0" borderId="1" xfId="1" applyNumberFormat="1" applyFont="1" applyBorder="1" applyAlignment="1">
      <alignment horizontal="center" vertical="center"/>
    </xf>
    <xf numFmtId="0" fontId="38" fillId="2" borderId="16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10" fontId="36" fillId="0" borderId="3" xfId="1" applyNumberFormat="1" applyFont="1" applyBorder="1" applyAlignment="1">
      <alignment horizontal="center" vertical="center"/>
    </xf>
    <xf numFmtId="10" fontId="36" fillId="0" borderId="5" xfId="1" applyNumberFormat="1" applyFont="1" applyBorder="1" applyAlignment="1">
      <alignment horizontal="center" vertical="center"/>
    </xf>
    <xf numFmtId="0" fontId="36" fillId="38" borderId="4" xfId="0" applyFont="1" applyFill="1" applyBorder="1" applyAlignment="1">
      <alignment horizontal="center" vertical="center"/>
    </xf>
    <xf numFmtId="10" fontId="36" fillId="38" borderId="5" xfId="1" applyNumberFormat="1" applyFont="1" applyFill="1" applyBorder="1" applyAlignment="1">
      <alignment horizontal="center" vertical="center"/>
    </xf>
    <xf numFmtId="10" fontId="36" fillId="0" borderId="7" xfId="1" applyNumberFormat="1" applyFont="1" applyBorder="1" applyAlignment="1">
      <alignment horizontal="center" vertical="center"/>
    </xf>
    <xf numFmtId="0" fontId="38" fillId="40" borderId="14" xfId="0" applyFont="1" applyFill="1" applyBorder="1" applyAlignment="1">
      <alignment horizontal="center" vertical="center"/>
    </xf>
    <xf numFmtId="10" fontId="38" fillId="40" borderId="15" xfId="1" applyNumberFormat="1" applyFont="1" applyFill="1" applyBorder="1" applyAlignment="1">
      <alignment horizontal="center" vertical="center"/>
    </xf>
    <xf numFmtId="10" fontId="36" fillId="36" borderId="12" xfId="0" applyNumberFormat="1" applyFont="1" applyFill="1" applyBorder="1" applyAlignment="1">
      <alignment horizontal="center" vertical="center"/>
    </xf>
    <xf numFmtId="10" fontId="36" fillId="36" borderId="1" xfId="0" applyNumberFormat="1" applyFont="1" applyFill="1" applyBorder="1" applyAlignment="1">
      <alignment horizontal="center" vertical="center"/>
    </xf>
    <xf numFmtId="1" fontId="36" fillId="0" borderId="12" xfId="0" applyNumberFormat="1" applyFont="1" applyBorder="1" applyAlignment="1">
      <alignment horizontal="center" vertical="center"/>
    </xf>
    <xf numFmtId="2" fontId="36" fillId="0" borderId="12" xfId="0" applyNumberFormat="1" applyFont="1" applyBorder="1" applyAlignment="1">
      <alignment horizontal="center" vertical="center"/>
    </xf>
    <xf numFmtId="1" fontId="36" fillId="0" borderId="1" xfId="0" applyNumberFormat="1" applyFont="1" applyBorder="1" applyAlignment="1">
      <alignment horizontal="center" vertical="center"/>
    </xf>
    <xf numFmtId="9" fontId="36" fillId="0" borderId="12" xfId="1" applyFont="1" applyBorder="1" applyAlignment="1">
      <alignment horizontal="center" vertical="center"/>
    </xf>
    <xf numFmtId="9" fontId="36" fillId="0" borderId="1" xfId="1" applyFont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6" fillId="0" borderId="50" xfId="0" applyFont="1" applyBorder="1" applyAlignment="1">
      <alignment horizontal="left" vertical="center" wrapText="1"/>
    </xf>
    <xf numFmtId="164" fontId="36" fillId="0" borderId="50" xfId="0" applyNumberFormat="1" applyFont="1" applyBorder="1" applyAlignment="1">
      <alignment horizontal="center" vertical="center"/>
    </xf>
    <xf numFmtId="164" fontId="38" fillId="0" borderId="51" xfId="0" applyNumberFormat="1" applyFont="1" applyBorder="1" applyAlignment="1">
      <alignment horizontal="center" vertical="center"/>
    </xf>
    <xf numFmtId="9" fontId="36" fillId="0" borderId="50" xfId="1" applyFont="1" applyBorder="1" applyAlignment="1">
      <alignment horizontal="center" vertical="center"/>
    </xf>
    <xf numFmtId="0" fontId="36" fillId="38" borderId="49" xfId="0" applyFont="1" applyFill="1" applyBorder="1" applyAlignment="1">
      <alignment horizontal="center" vertical="center"/>
    </xf>
    <xf numFmtId="0" fontId="36" fillId="38" borderId="50" xfId="0" applyFont="1" applyFill="1" applyBorder="1" applyAlignment="1">
      <alignment horizontal="left" vertical="center" wrapText="1"/>
    </xf>
    <xf numFmtId="4" fontId="36" fillId="0" borderId="50" xfId="0" applyNumberFormat="1" applyFont="1" applyBorder="1" applyAlignment="1">
      <alignment horizontal="center" vertical="center"/>
    </xf>
    <xf numFmtId="164" fontId="36" fillId="38" borderId="50" xfId="0" applyNumberFormat="1" applyFont="1" applyFill="1" applyBorder="1" applyAlignment="1">
      <alignment horizontal="center" vertical="center"/>
    </xf>
    <xf numFmtId="164" fontId="38" fillId="38" borderId="51" xfId="0" applyNumberFormat="1" applyFont="1" applyFill="1" applyBorder="1" applyAlignment="1">
      <alignment horizontal="center" vertical="center"/>
    </xf>
    <xf numFmtId="0" fontId="36" fillId="38" borderId="40" xfId="0" applyFont="1" applyFill="1" applyBorder="1" applyAlignment="1">
      <alignment horizontal="center" vertical="center"/>
    </xf>
    <xf numFmtId="0" fontId="36" fillId="38" borderId="41" xfId="0" applyFont="1" applyFill="1" applyBorder="1" applyAlignment="1">
      <alignment horizontal="left" vertical="center" wrapText="1"/>
    </xf>
    <xf numFmtId="164" fontId="36" fillId="38" borderId="41" xfId="0" applyNumberFormat="1" applyFont="1" applyFill="1" applyBorder="1" applyAlignment="1">
      <alignment horizontal="center" vertical="center"/>
    </xf>
    <xf numFmtId="0" fontId="36" fillId="38" borderId="0" xfId="0" applyFont="1" applyFill="1" applyAlignment="1">
      <alignment vertical="center"/>
    </xf>
    <xf numFmtId="0" fontId="36" fillId="38" borderId="0" xfId="0" applyFont="1" applyFill="1" applyAlignment="1">
      <alignment horizontal="left" vertical="center" wrapText="1"/>
    </xf>
    <xf numFmtId="164" fontId="36" fillId="38" borderId="0" xfId="0" applyNumberFormat="1" applyFont="1" applyFill="1" applyAlignment="1">
      <alignment horizontal="center" vertical="center"/>
    </xf>
    <xf numFmtId="164" fontId="38" fillId="38" borderId="0" xfId="0" applyNumberFormat="1" applyFont="1" applyFill="1" applyAlignment="1">
      <alignment horizontal="center" vertical="center"/>
    </xf>
    <xf numFmtId="164" fontId="38" fillId="38" borderId="42" xfId="0" applyNumberFormat="1" applyFont="1" applyFill="1" applyBorder="1" applyAlignment="1">
      <alignment horizontal="center" vertical="center"/>
    </xf>
    <xf numFmtId="0" fontId="38" fillId="38" borderId="0" xfId="0" applyFont="1" applyFill="1" applyAlignment="1">
      <alignment vertical="center"/>
    </xf>
    <xf numFmtId="0" fontId="38" fillId="2" borderId="66" xfId="0" applyFont="1" applyFill="1" applyBorder="1" applyAlignment="1">
      <alignment horizontal="center" vertical="center"/>
    </xf>
    <xf numFmtId="0" fontId="38" fillId="2" borderId="66" xfId="0" applyFont="1" applyFill="1" applyBorder="1" applyAlignment="1">
      <alignment horizontal="center" vertical="center" wrapText="1"/>
    </xf>
    <xf numFmtId="164" fontId="36" fillId="0" borderId="56" xfId="0" applyNumberFormat="1" applyFont="1" applyBorder="1" applyAlignment="1">
      <alignment horizontal="center" vertical="center"/>
    </xf>
    <xf numFmtId="0" fontId="36" fillId="38" borderId="4" xfId="0" applyFont="1" applyFill="1" applyBorder="1" applyAlignment="1">
      <alignment horizontal="center" vertical="center" wrapText="1"/>
    </xf>
    <xf numFmtId="10" fontId="38" fillId="2" borderId="11" xfId="0" applyNumberFormat="1" applyFont="1" applyFill="1" applyBorder="1" applyAlignment="1">
      <alignment horizontal="center" vertical="center"/>
    </xf>
    <xf numFmtId="0" fontId="40" fillId="38" borderId="0" xfId="0" applyFont="1" applyFill="1" applyAlignment="1">
      <alignment horizontal="left" vertical="center"/>
    </xf>
    <xf numFmtId="0" fontId="36" fillId="0" borderId="50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/>
    </xf>
    <xf numFmtId="0" fontId="40" fillId="38" borderId="0" xfId="0" applyFont="1" applyFill="1" applyAlignment="1">
      <alignment vertical="center"/>
    </xf>
    <xf numFmtId="164" fontId="36" fillId="0" borderId="41" xfId="0" applyNumberFormat="1" applyFont="1" applyBorder="1" applyAlignment="1">
      <alignment horizontal="center" vertical="center"/>
    </xf>
    <xf numFmtId="9" fontId="36" fillId="0" borderId="41" xfId="1" applyFont="1" applyBorder="1" applyAlignment="1">
      <alignment horizontal="center" vertical="center"/>
    </xf>
    <xf numFmtId="10" fontId="36" fillId="0" borderId="50" xfId="0" applyNumberFormat="1" applyFont="1" applyBorder="1" applyAlignment="1">
      <alignment horizontal="center" vertical="center"/>
    </xf>
    <xf numFmtId="10" fontId="36" fillId="0" borderId="41" xfId="0" applyNumberFormat="1" applyFont="1" applyBorder="1" applyAlignment="1">
      <alignment horizontal="center" vertical="center"/>
    </xf>
    <xf numFmtId="164" fontId="36" fillId="0" borderId="43" xfId="0" applyNumberFormat="1" applyFont="1" applyBorder="1" applyAlignment="1">
      <alignment horizontal="center" vertical="center"/>
    </xf>
    <xf numFmtId="164" fontId="38" fillId="0" borderId="42" xfId="0" applyNumberFormat="1" applyFont="1" applyBorder="1" applyAlignment="1">
      <alignment horizontal="center" vertical="center"/>
    </xf>
    <xf numFmtId="0" fontId="38" fillId="38" borderId="33" xfId="0" applyFont="1" applyFill="1" applyBorder="1" applyAlignment="1">
      <alignment vertical="center" wrapText="1"/>
    </xf>
    <xf numFmtId="0" fontId="38" fillId="38" borderId="0" xfId="0" applyFont="1" applyFill="1" applyAlignment="1">
      <alignment vertical="center" wrapText="1"/>
    </xf>
    <xf numFmtId="0" fontId="38" fillId="2" borderId="21" xfId="0" applyFont="1" applyFill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63" xfId="0" applyFont="1" applyBorder="1" applyAlignment="1">
      <alignment horizontal="center" vertical="center" wrapText="1"/>
    </xf>
    <xf numFmtId="10" fontId="36" fillId="0" borderId="2" xfId="1" applyNumberFormat="1" applyFont="1" applyBorder="1" applyAlignment="1">
      <alignment horizontal="center" vertical="center" wrapText="1"/>
    </xf>
    <xf numFmtId="166" fontId="38" fillId="0" borderId="3" xfId="2" applyNumberFormat="1" applyFont="1" applyBorder="1" applyAlignment="1">
      <alignment horizontal="center" vertical="center" wrapText="1"/>
    </xf>
    <xf numFmtId="0" fontId="36" fillId="0" borderId="61" xfId="0" applyFont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10" fontId="36" fillId="0" borderId="4" xfId="1" applyNumberFormat="1" applyFont="1" applyBorder="1" applyAlignment="1">
      <alignment horizontal="center" vertical="center" wrapText="1"/>
    </xf>
    <xf numFmtId="166" fontId="38" fillId="0" borderId="5" xfId="2" applyNumberFormat="1" applyFont="1" applyBorder="1" applyAlignment="1">
      <alignment horizontal="center" vertical="center" wrapText="1"/>
    </xf>
    <xf numFmtId="0" fontId="36" fillId="0" borderId="62" xfId="0" applyFont="1" applyBorder="1" applyAlignment="1">
      <alignment horizontal="center" vertical="center" wrapText="1"/>
    </xf>
    <xf numFmtId="0" fontId="36" fillId="0" borderId="64" xfId="0" applyFont="1" applyBorder="1" applyAlignment="1">
      <alignment horizontal="center" vertical="center" wrapText="1"/>
    </xf>
    <xf numFmtId="10" fontId="36" fillId="0" borderId="6" xfId="1" applyNumberFormat="1" applyFont="1" applyBorder="1" applyAlignment="1">
      <alignment horizontal="center" vertical="center" wrapText="1"/>
    </xf>
    <xf numFmtId="166" fontId="38" fillId="0" borderId="7" xfId="2" applyNumberFormat="1" applyFont="1" applyBorder="1" applyAlignment="1">
      <alignment horizontal="center" vertical="center" wrapText="1"/>
    </xf>
    <xf numFmtId="0" fontId="36" fillId="0" borderId="73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8" fillId="2" borderId="18" xfId="0" applyFont="1" applyFill="1" applyBorder="1" applyAlignment="1">
      <alignment horizontal="center" vertical="center" wrapText="1"/>
    </xf>
    <xf numFmtId="1" fontId="36" fillId="0" borderId="50" xfId="0" applyNumberFormat="1" applyFont="1" applyBorder="1" applyAlignment="1">
      <alignment horizontal="center" vertical="center"/>
    </xf>
    <xf numFmtId="1" fontId="36" fillId="0" borderId="41" xfId="0" applyNumberFormat="1" applyFont="1" applyBorder="1" applyAlignment="1">
      <alignment horizontal="center" vertical="center"/>
    </xf>
    <xf numFmtId="165" fontId="36" fillId="0" borderId="50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3" borderId="44" xfId="0" applyFont="1" applyFill="1" applyBorder="1" applyAlignment="1">
      <alignment horizontal="center" vertical="center"/>
    </xf>
    <xf numFmtId="0" fontId="41" fillId="3" borderId="15" xfId="0" applyFont="1" applyFill="1" applyBorder="1" applyAlignment="1">
      <alignment horizontal="center" vertical="center"/>
    </xf>
    <xf numFmtId="4" fontId="36" fillId="0" borderId="50" xfId="3" applyNumberFormat="1" applyFont="1" applyFill="1" applyBorder="1" applyAlignment="1" applyProtection="1">
      <alignment horizontal="center" vertical="center"/>
    </xf>
    <xf numFmtId="4" fontId="41" fillId="38" borderId="51" xfId="3" applyNumberFormat="1" applyFont="1" applyFill="1" applyBorder="1" applyAlignment="1" applyProtection="1">
      <alignment horizontal="center" vertical="center"/>
    </xf>
    <xf numFmtId="167" fontId="36" fillId="0" borderId="0" xfId="3" applyFont="1" applyFill="1" applyBorder="1" applyAlignment="1" applyProtection="1">
      <alignment horizontal="center" vertical="center"/>
    </xf>
    <xf numFmtId="0" fontId="41" fillId="47" borderId="33" xfId="0" applyFont="1" applyFill="1" applyBorder="1" applyAlignment="1">
      <alignment vertical="center"/>
    </xf>
    <xf numFmtId="0" fontId="41" fillId="4" borderId="44" xfId="0" applyFont="1" applyFill="1" applyBorder="1" applyAlignment="1">
      <alignment horizontal="center" vertical="center"/>
    </xf>
    <xf numFmtId="0" fontId="41" fillId="4" borderId="44" xfId="0" applyFont="1" applyFill="1" applyBorder="1" applyAlignment="1">
      <alignment horizontal="center" vertical="center" wrapText="1"/>
    </xf>
    <xf numFmtId="0" fontId="41" fillId="4" borderId="15" xfId="0" applyFont="1" applyFill="1" applyBorder="1" applyAlignment="1">
      <alignment horizontal="center" vertical="center"/>
    </xf>
    <xf numFmtId="4" fontId="39" fillId="0" borderId="50" xfId="0" applyNumberFormat="1" applyFont="1" applyBorder="1" applyAlignment="1">
      <alignment horizontal="center" vertical="center"/>
    </xf>
    <xf numFmtId="4" fontId="41" fillId="0" borderId="51" xfId="0" applyNumberFormat="1" applyFont="1" applyBorder="1" applyAlignment="1">
      <alignment horizontal="center" vertical="center"/>
    </xf>
    <xf numFmtId="4" fontId="39" fillId="0" borderId="41" xfId="0" applyNumberFormat="1" applyFont="1" applyBorder="1" applyAlignment="1">
      <alignment horizontal="center" vertical="center"/>
    </xf>
    <xf numFmtId="4" fontId="41" fillId="0" borderId="42" xfId="0" applyNumberFormat="1" applyFont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center" wrapText="1"/>
    </xf>
    <xf numFmtId="10" fontId="36" fillId="46" borderId="43" xfId="0" applyNumberFormat="1" applyFont="1" applyFill="1" applyBorder="1" applyAlignment="1">
      <alignment horizontal="center" vertical="center" wrapText="1"/>
    </xf>
    <xf numFmtId="9" fontId="36" fillId="46" borderId="43" xfId="0" applyNumberFormat="1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10" fontId="39" fillId="0" borderId="5" xfId="1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10" fontId="39" fillId="0" borderId="7" xfId="1" applyNumberFormat="1" applyFont="1" applyBorder="1" applyAlignment="1">
      <alignment horizontal="center" vertical="center"/>
    </xf>
    <xf numFmtId="0" fontId="38" fillId="2" borderId="53" xfId="0" applyFont="1" applyFill="1" applyBorder="1" applyAlignment="1">
      <alignment horizontal="center" vertical="center"/>
    </xf>
    <xf numFmtId="0" fontId="38" fillId="2" borderId="53" xfId="0" applyFont="1" applyFill="1" applyBorder="1" applyAlignment="1">
      <alignment horizontal="center" vertical="center" wrapText="1"/>
    </xf>
    <xf numFmtId="0" fontId="38" fillId="2" borderId="54" xfId="0" applyFont="1" applyFill="1" applyBorder="1" applyAlignment="1">
      <alignment horizontal="center" vertical="center" wrapText="1"/>
    </xf>
    <xf numFmtId="39" fontId="36" fillId="0" borderId="50" xfId="5" applyNumberFormat="1" applyFont="1" applyFill="1" applyBorder="1" applyAlignment="1" applyProtection="1">
      <alignment horizontal="center" vertical="center"/>
    </xf>
    <xf numFmtId="4" fontId="36" fillId="0" borderId="50" xfId="1" applyNumberFormat="1" applyFont="1" applyFill="1" applyBorder="1" applyAlignment="1" applyProtection="1">
      <alignment horizontal="center" vertical="center"/>
    </xf>
    <xf numFmtId="170" fontId="36" fillId="0" borderId="50" xfId="1" applyNumberFormat="1" applyFont="1" applyFill="1" applyBorder="1" applyAlignment="1" applyProtection="1">
      <alignment horizontal="center" vertical="center"/>
    </xf>
    <xf numFmtId="4" fontId="36" fillId="0" borderId="51" xfId="1" applyNumberFormat="1" applyFont="1" applyFill="1" applyBorder="1" applyAlignment="1" applyProtection="1">
      <alignment horizontal="center" vertical="center"/>
    </xf>
    <xf numFmtId="0" fontId="36" fillId="0" borderId="68" xfId="0" applyFont="1" applyBorder="1" applyAlignment="1">
      <alignment horizontal="center" vertical="center"/>
    </xf>
    <xf numFmtId="0" fontId="36" fillId="0" borderId="69" xfId="0" applyFont="1" applyBorder="1" applyAlignment="1">
      <alignment horizontal="left" vertical="center" wrapText="1"/>
    </xf>
    <xf numFmtId="4" fontId="36" fillId="0" borderId="69" xfId="1" applyNumberFormat="1" applyFont="1" applyFill="1" applyBorder="1" applyAlignment="1" applyProtection="1">
      <alignment horizontal="center" vertical="center"/>
    </xf>
    <xf numFmtId="170" fontId="36" fillId="0" borderId="69" xfId="1" applyNumberFormat="1" applyFont="1" applyFill="1" applyBorder="1" applyAlignment="1" applyProtection="1">
      <alignment horizontal="center" vertical="center"/>
    </xf>
    <xf numFmtId="0" fontId="36" fillId="0" borderId="0" xfId="0" applyFont="1" applyAlignment="1">
      <alignment horizontal="left" vertical="center" wrapText="1"/>
    </xf>
    <xf numFmtId="39" fontId="36" fillId="0" borderId="0" xfId="5" applyNumberFormat="1" applyFont="1" applyFill="1" applyBorder="1" applyAlignment="1" applyProtection="1">
      <alignment horizontal="center" vertical="center"/>
    </xf>
    <xf numFmtId="4" fontId="36" fillId="0" borderId="0" xfId="1" applyNumberFormat="1" applyFont="1" applyFill="1" applyBorder="1" applyAlignment="1" applyProtection="1">
      <alignment horizontal="center" vertical="center"/>
    </xf>
    <xf numFmtId="170" fontId="36" fillId="0" borderId="0" xfId="1" applyNumberFormat="1" applyFont="1" applyFill="1" applyBorder="1" applyAlignment="1" applyProtection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36" fillId="0" borderId="47" xfId="0" applyFont="1" applyBorder="1" applyAlignment="1">
      <alignment horizontal="left" vertical="center" wrapText="1"/>
    </xf>
    <xf numFmtId="39" fontId="36" fillId="0" borderId="41" xfId="5" applyNumberFormat="1" applyFont="1" applyFill="1" applyBorder="1" applyAlignment="1" applyProtection="1">
      <alignment horizontal="center" vertical="center"/>
    </xf>
    <xf numFmtId="4" fontId="36" fillId="38" borderId="0" xfId="0" applyNumberFormat="1" applyFont="1" applyFill="1" applyAlignment="1">
      <alignment horizontal="center" vertical="center"/>
    </xf>
    <xf numFmtId="0" fontId="42" fillId="38" borderId="0" xfId="0" applyFont="1" applyFill="1" applyAlignment="1">
      <alignment vertical="center"/>
    </xf>
    <xf numFmtId="0" fontId="30" fillId="0" borderId="0" xfId="53" applyFont="1"/>
    <xf numFmtId="0" fontId="42" fillId="38" borderId="0" xfId="0" applyFont="1" applyFill="1" applyAlignment="1">
      <alignment horizontal="center" vertical="center"/>
    </xf>
    <xf numFmtId="0" fontId="30" fillId="38" borderId="0" xfId="53" applyFont="1" applyFill="1"/>
    <xf numFmtId="0" fontId="17" fillId="49" borderId="14" xfId="53" applyFont="1" applyFill="1" applyBorder="1" applyAlignment="1">
      <alignment horizontal="center" vertical="center" wrapText="1"/>
    </xf>
    <xf numFmtId="0" fontId="17" fillId="49" borderId="44" xfId="53" applyFont="1" applyFill="1" applyBorder="1" applyAlignment="1">
      <alignment horizontal="center" vertical="center" wrapText="1"/>
    </xf>
    <xf numFmtId="0" fontId="17" fillId="49" borderId="44" xfId="0" applyFont="1" applyFill="1" applyBorder="1" applyAlignment="1">
      <alignment horizontal="center" vertical="center" wrapText="1"/>
    </xf>
    <xf numFmtId="0" fontId="17" fillId="49" borderId="15" xfId="53" applyFont="1" applyFill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44" fillId="0" borderId="12" xfId="0" applyFont="1" applyBorder="1" applyAlignment="1">
      <alignment horizontal="left" vertical="center" wrapText="1"/>
    </xf>
    <xf numFmtId="169" fontId="44" fillId="0" borderId="12" xfId="53" applyNumberFormat="1" applyFont="1" applyBorder="1" applyAlignment="1">
      <alignment horizontal="center" vertical="center" wrapText="1"/>
    </xf>
    <xf numFmtId="0" fontId="44" fillId="0" borderId="12" xfId="53" applyFont="1" applyBorder="1" applyAlignment="1">
      <alignment horizontal="center" vertical="center" wrapText="1"/>
    </xf>
    <xf numFmtId="169" fontId="44" fillId="0" borderId="9" xfId="53" applyNumberFormat="1" applyFont="1" applyBorder="1" applyAlignment="1">
      <alignment horizontal="center" vertical="center" wrapText="1"/>
    </xf>
    <xf numFmtId="169" fontId="44" fillId="0" borderId="87" xfId="53" applyNumberFormat="1" applyFont="1" applyBorder="1" applyAlignment="1">
      <alignment horizontal="center" vertical="center" wrapText="1"/>
    </xf>
    <xf numFmtId="0" fontId="44" fillId="0" borderId="87" xfId="53" applyFont="1" applyBorder="1" applyAlignment="1">
      <alignment horizontal="center" vertical="center" wrapText="1"/>
    </xf>
    <xf numFmtId="169" fontId="44" fillId="0" borderId="88" xfId="53" applyNumberFormat="1" applyFont="1" applyBorder="1" applyAlignment="1">
      <alignment horizontal="center" vertical="center" wrapText="1"/>
    </xf>
    <xf numFmtId="0" fontId="43" fillId="38" borderId="0" xfId="53" applyFont="1" applyFill="1" applyAlignment="1">
      <alignment horizontal="center" vertical="center" textRotation="90"/>
    </xf>
    <xf numFmtId="0" fontId="44" fillId="38" borderId="0" xfId="0" applyFont="1" applyFill="1" applyAlignment="1">
      <alignment horizontal="center" vertical="center"/>
    </xf>
    <xf numFmtId="0" fontId="44" fillId="38" borderId="0" xfId="0" applyFont="1" applyFill="1" applyAlignment="1">
      <alignment horizontal="left" vertical="center" wrapText="1"/>
    </xf>
    <xf numFmtId="169" fontId="44" fillId="38" borderId="0" xfId="53" applyNumberFormat="1" applyFont="1" applyFill="1" applyAlignment="1">
      <alignment horizontal="center" vertical="center" wrapText="1"/>
    </xf>
    <xf numFmtId="0" fontId="44" fillId="38" borderId="0" xfId="53" applyFont="1" applyFill="1" applyAlignment="1">
      <alignment horizontal="center" vertical="center" wrapText="1"/>
    </xf>
    <xf numFmtId="169" fontId="38" fillId="38" borderId="0" xfId="53" applyNumberFormat="1" applyFont="1" applyFill="1" applyAlignment="1">
      <alignment vertical="center" wrapText="1"/>
    </xf>
    <xf numFmtId="169" fontId="38" fillId="38" borderId="45" xfId="53" applyNumberFormat="1" applyFont="1" applyFill="1" applyBorder="1" applyAlignment="1">
      <alignment horizontal="right" vertical="center" wrapText="1"/>
    </xf>
    <xf numFmtId="0" fontId="44" fillId="0" borderId="0" xfId="53" applyFont="1" applyAlignment="1">
      <alignment vertical="center"/>
    </xf>
    <xf numFmtId="0" fontId="45" fillId="38" borderId="0" xfId="53" applyFont="1" applyFill="1" applyAlignment="1">
      <alignment horizontal="right" vertical="center" wrapText="1"/>
    </xf>
    <xf numFmtId="169" fontId="45" fillId="38" borderId="0" xfId="53" applyNumberFormat="1" applyFont="1" applyFill="1" applyAlignment="1">
      <alignment horizontal="center" vertical="center" wrapText="1"/>
    </xf>
    <xf numFmtId="169" fontId="30" fillId="0" borderId="0" xfId="53" applyNumberFormat="1" applyFont="1"/>
    <xf numFmtId="0" fontId="30" fillId="0" borderId="0" xfId="53" applyFont="1" applyAlignment="1">
      <alignment horizontal="center"/>
    </xf>
    <xf numFmtId="0" fontId="46" fillId="49" borderId="21" xfId="53" applyFont="1" applyFill="1" applyBorder="1" applyAlignment="1">
      <alignment horizontal="center" vertical="center" wrapText="1"/>
    </xf>
    <xf numFmtId="169" fontId="48" fillId="38" borderId="51" xfId="54" applyNumberFormat="1" applyFont="1" applyFill="1" applyBorder="1" applyAlignment="1">
      <alignment horizontal="center" vertical="center" wrapText="1"/>
    </xf>
    <xf numFmtId="43" fontId="30" fillId="0" borderId="0" xfId="2" applyFont="1"/>
    <xf numFmtId="43" fontId="30" fillId="0" borderId="0" xfId="53" applyNumberFormat="1" applyFont="1"/>
    <xf numFmtId="169" fontId="49" fillId="0" borderId="0" xfId="53" applyNumberFormat="1" applyFont="1" applyAlignment="1">
      <alignment horizontal="center" vertical="center" wrapText="1"/>
    </xf>
    <xf numFmtId="169" fontId="50" fillId="49" borderId="11" xfId="53" applyNumberFormat="1" applyFont="1" applyFill="1" applyBorder="1" applyAlignment="1">
      <alignment horizontal="center" vertical="center" wrapText="1"/>
    </xf>
    <xf numFmtId="0" fontId="51" fillId="38" borderId="59" xfId="53" applyFont="1" applyFill="1" applyBorder="1" applyAlignment="1">
      <alignment horizontal="center" vertical="center" wrapText="1"/>
    </xf>
    <xf numFmtId="0" fontId="45" fillId="38" borderId="59" xfId="53" applyFont="1" applyFill="1" applyBorder="1" applyAlignment="1">
      <alignment horizontal="right" vertical="center" wrapText="1"/>
    </xf>
    <xf numFmtId="169" fontId="51" fillId="38" borderId="59" xfId="53" applyNumberFormat="1" applyFont="1" applyFill="1" applyBorder="1" applyAlignment="1">
      <alignment horizontal="center" vertical="center" wrapText="1"/>
    </xf>
    <xf numFmtId="169" fontId="48" fillId="0" borderId="67" xfId="54" applyNumberFormat="1" applyFont="1" applyFill="1" applyBorder="1" applyAlignment="1">
      <alignment horizontal="center" vertical="center" wrapText="1"/>
    </xf>
    <xf numFmtId="0" fontId="51" fillId="38" borderId="0" xfId="53" applyFont="1" applyFill="1" applyAlignment="1">
      <alignment horizontal="center" vertical="center" wrapText="1"/>
    </xf>
    <xf numFmtId="169" fontId="51" fillId="38" borderId="0" xfId="53" applyNumberFormat="1" applyFont="1" applyFill="1" applyAlignment="1">
      <alignment horizontal="center" vertical="center" wrapText="1"/>
    </xf>
    <xf numFmtId="0" fontId="43" fillId="38" borderId="71" xfId="53" applyFont="1" applyFill="1" applyBorder="1" applyAlignment="1">
      <alignment horizontal="center" vertical="center" textRotation="90"/>
    </xf>
    <xf numFmtId="0" fontId="51" fillId="38" borderId="71" xfId="53" applyFont="1" applyFill="1" applyBorder="1" applyAlignment="1">
      <alignment horizontal="center" vertical="center" wrapText="1"/>
    </xf>
    <xf numFmtId="0" fontId="46" fillId="49" borderId="10" xfId="53" applyFont="1" applyFill="1" applyBorder="1" applyAlignment="1">
      <alignment horizontal="center" vertical="center" wrapText="1"/>
    </xf>
    <xf numFmtId="0" fontId="46" fillId="49" borderId="11" xfId="53" applyFont="1" applyFill="1" applyBorder="1" applyAlignment="1">
      <alignment horizontal="center" vertical="center" wrapText="1"/>
    </xf>
    <xf numFmtId="0" fontId="49" fillId="0" borderId="0" xfId="53" applyFont="1" applyAlignment="1">
      <alignment horizontal="left" vertical="center" wrapText="1"/>
    </xf>
    <xf numFmtId="0" fontId="46" fillId="49" borderId="49" xfId="53" applyFont="1" applyFill="1" applyBorder="1" applyAlignment="1">
      <alignment horizontal="center" vertical="center" wrapText="1"/>
    </xf>
    <xf numFmtId="169" fontId="46" fillId="0" borderId="51" xfId="53" applyNumberFormat="1" applyFont="1" applyBorder="1" applyAlignment="1">
      <alignment horizontal="center" vertical="center" wrapText="1"/>
    </xf>
    <xf numFmtId="0" fontId="46" fillId="49" borderId="68" xfId="53" applyFont="1" applyFill="1" applyBorder="1" applyAlignment="1">
      <alignment horizontal="center" vertical="center" wrapText="1"/>
    </xf>
    <xf numFmtId="169" fontId="46" fillId="0" borderId="67" xfId="53" applyNumberFormat="1" applyFont="1" applyBorder="1" applyAlignment="1">
      <alignment horizontal="center" vertical="center" wrapText="1"/>
    </xf>
    <xf numFmtId="0" fontId="46" fillId="49" borderId="83" xfId="53" applyFont="1" applyFill="1" applyBorder="1" applyAlignment="1">
      <alignment horizontal="center" vertical="center" wrapText="1"/>
    </xf>
    <xf numFmtId="169" fontId="46" fillId="0" borderId="72" xfId="53" applyNumberFormat="1" applyFont="1" applyBorder="1" applyAlignment="1">
      <alignment horizontal="center" vertical="center" wrapText="1"/>
    </xf>
    <xf numFmtId="0" fontId="36" fillId="0" borderId="0" xfId="0" applyFont="1"/>
    <xf numFmtId="0" fontId="38" fillId="0" borderId="21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60" xfId="0" applyFont="1" applyBorder="1" applyAlignment="1">
      <alignment vertical="center" wrapText="1"/>
    </xf>
    <xf numFmtId="4" fontId="36" fillId="0" borderId="60" xfId="0" applyNumberFormat="1" applyFont="1" applyBorder="1" applyAlignment="1">
      <alignment horizontal="center" vertical="center" wrapText="1"/>
    </xf>
    <xf numFmtId="4" fontId="38" fillId="0" borderId="34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34" xfId="0" applyFont="1" applyBorder="1" applyAlignment="1">
      <alignment vertical="center" wrapText="1"/>
    </xf>
    <xf numFmtId="4" fontId="36" fillId="0" borderId="34" xfId="0" applyNumberFormat="1" applyFont="1" applyBorder="1" applyAlignment="1">
      <alignment horizontal="center" vertical="center" wrapText="1"/>
    </xf>
    <xf numFmtId="10" fontId="36" fillId="0" borderId="34" xfId="0" applyNumberFormat="1" applyFont="1" applyBorder="1" applyAlignment="1">
      <alignment horizontal="center" vertical="center" wrapText="1"/>
    </xf>
    <xf numFmtId="10" fontId="38" fillId="0" borderId="34" xfId="0" applyNumberFormat="1" applyFont="1" applyBorder="1" applyAlignment="1">
      <alignment horizontal="center" vertical="center" wrapText="1"/>
    </xf>
    <xf numFmtId="2" fontId="36" fillId="0" borderId="34" xfId="0" applyNumberFormat="1" applyFont="1" applyBorder="1" applyAlignment="1">
      <alignment horizontal="center" vertical="center" wrapText="1"/>
    </xf>
    <xf numFmtId="2" fontId="38" fillId="0" borderId="3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6" fillId="0" borderId="34" xfId="0" applyFont="1" applyBorder="1" applyAlignment="1">
      <alignment horizontal="justify" vertical="center" wrapText="1"/>
    </xf>
    <xf numFmtId="0" fontId="38" fillId="0" borderId="20" xfId="0" applyFont="1" applyBorder="1" applyAlignment="1">
      <alignment vertical="center" wrapText="1"/>
    </xf>
    <xf numFmtId="0" fontId="38" fillId="0" borderId="23" xfId="0" applyFont="1" applyBorder="1" applyAlignment="1">
      <alignment horizontal="center" vertical="center" wrapText="1"/>
    </xf>
    <xf numFmtId="4" fontId="24" fillId="0" borderId="0" xfId="53" applyNumberFormat="1" applyFont="1" applyAlignment="1">
      <alignment vertical="center"/>
    </xf>
    <xf numFmtId="165" fontId="36" fillId="38" borderId="37" xfId="0" applyNumberFormat="1" applyFont="1" applyFill="1" applyBorder="1" applyAlignment="1">
      <alignment horizontal="center" vertical="center" wrapText="1"/>
    </xf>
    <xf numFmtId="165" fontId="36" fillId="38" borderId="65" xfId="0" applyNumberFormat="1" applyFont="1" applyFill="1" applyBorder="1" applyAlignment="1">
      <alignment horizontal="center" vertical="center" wrapText="1"/>
    </xf>
    <xf numFmtId="165" fontId="36" fillId="38" borderId="38" xfId="0" applyNumberFormat="1" applyFont="1" applyFill="1" applyBorder="1" applyAlignment="1">
      <alignment horizontal="center" vertical="center" wrapText="1"/>
    </xf>
    <xf numFmtId="1" fontId="17" fillId="38" borderId="10" xfId="53" applyNumberFormat="1" applyFont="1" applyFill="1" applyBorder="1" applyAlignment="1">
      <alignment horizontal="center" vertical="center" wrapText="1"/>
    </xf>
    <xf numFmtId="169" fontId="17" fillId="38" borderId="13" xfId="53" applyNumberFormat="1" applyFont="1" applyFill="1" applyBorder="1" applyAlignment="1">
      <alignment horizontal="center" vertical="center" wrapText="1"/>
    </xf>
    <xf numFmtId="169" fontId="50" fillId="38" borderId="11" xfId="53" applyNumberFormat="1" applyFont="1" applyFill="1" applyBorder="1" applyAlignment="1">
      <alignment horizontal="center" vertical="center" wrapText="1"/>
    </xf>
    <xf numFmtId="169" fontId="40" fillId="49" borderId="11" xfId="53" applyNumberFormat="1" applyFont="1" applyFill="1" applyBorder="1" applyAlignment="1">
      <alignment horizontal="center" vertical="center" wrapText="1"/>
    </xf>
    <xf numFmtId="0" fontId="24" fillId="43" borderId="106" xfId="53" applyFont="1" applyFill="1" applyBorder="1" applyAlignment="1">
      <alignment horizontal="center" vertical="center"/>
    </xf>
    <xf numFmtId="0" fontId="23" fillId="0" borderId="107" xfId="53" applyFont="1" applyBorder="1" applyAlignment="1">
      <alignment horizontal="center" vertical="center"/>
    </xf>
    <xf numFmtId="4" fontId="23" fillId="39" borderId="108" xfId="53" applyNumberFormat="1" applyFont="1" applyFill="1" applyBorder="1" applyAlignment="1">
      <alignment horizontal="center" vertical="center"/>
    </xf>
    <xf numFmtId="4" fontId="23" fillId="37" borderId="108" xfId="53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 wrapText="1"/>
    </xf>
    <xf numFmtId="0" fontId="54" fillId="0" borderId="0" xfId="0" applyFont="1"/>
    <xf numFmtId="0" fontId="36" fillId="0" borderId="109" xfId="0" applyFont="1" applyBorder="1" applyAlignment="1">
      <alignment horizontal="center" vertical="center"/>
    </xf>
    <xf numFmtId="0" fontId="36" fillId="0" borderId="110" xfId="0" applyFont="1" applyBorder="1" applyAlignment="1">
      <alignment horizontal="left" vertical="center" wrapText="1"/>
    </xf>
    <xf numFmtId="164" fontId="38" fillId="0" borderId="110" xfId="0" applyNumberFormat="1" applyFont="1" applyBorder="1" applyAlignment="1">
      <alignment horizontal="center" vertical="center"/>
    </xf>
    <xf numFmtId="0" fontId="36" fillId="0" borderId="111" xfId="0" applyFont="1" applyBorder="1" applyAlignment="1">
      <alignment horizontal="center" vertical="center"/>
    </xf>
    <xf numFmtId="0" fontId="36" fillId="38" borderId="109" xfId="0" applyFont="1" applyFill="1" applyBorder="1" applyAlignment="1">
      <alignment horizontal="center" vertical="center"/>
    </xf>
    <xf numFmtId="0" fontId="36" fillId="38" borderId="110" xfId="0" applyFont="1" applyFill="1" applyBorder="1" applyAlignment="1">
      <alignment horizontal="left" vertical="center" wrapText="1"/>
    </xf>
    <xf numFmtId="164" fontId="38" fillId="38" borderId="110" xfId="0" applyNumberFormat="1" applyFont="1" applyFill="1" applyBorder="1" applyAlignment="1">
      <alignment horizontal="center" vertical="center"/>
    </xf>
    <xf numFmtId="10" fontId="36" fillId="38" borderId="110" xfId="1" applyNumberFormat="1" applyFont="1" applyFill="1" applyBorder="1" applyAlignment="1">
      <alignment horizontal="center" vertical="center"/>
    </xf>
    <xf numFmtId="164" fontId="36" fillId="38" borderId="111" xfId="0" applyNumberFormat="1" applyFont="1" applyFill="1" applyBorder="1" applyAlignment="1">
      <alignment horizontal="center" vertical="center"/>
    </xf>
    <xf numFmtId="164" fontId="36" fillId="0" borderId="110" xfId="0" applyNumberFormat="1" applyFont="1" applyBorder="1" applyAlignment="1">
      <alignment horizontal="center" vertical="center"/>
    </xf>
    <xf numFmtId="4" fontId="36" fillId="0" borderId="110" xfId="0" applyNumberFormat="1" applyFont="1" applyBorder="1" applyAlignment="1">
      <alignment horizontal="center" vertical="center"/>
    </xf>
    <xf numFmtId="164" fontId="38" fillId="0" borderId="111" xfId="0" applyNumberFormat="1" applyFont="1" applyBorder="1" applyAlignment="1">
      <alignment horizontal="center" vertical="center"/>
    </xf>
    <xf numFmtId="10" fontId="36" fillId="0" borderId="110" xfId="0" applyNumberFormat="1" applyFont="1" applyBorder="1" applyAlignment="1">
      <alignment horizontal="center" vertical="center"/>
    </xf>
    <xf numFmtId="10" fontId="36" fillId="0" borderId="110" xfId="1" applyNumberFormat="1" applyFont="1" applyBorder="1" applyAlignment="1">
      <alignment horizontal="center" vertical="center"/>
    </xf>
    <xf numFmtId="10" fontId="36" fillId="36" borderId="110" xfId="0" applyNumberFormat="1" applyFont="1" applyFill="1" applyBorder="1" applyAlignment="1">
      <alignment horizontal="center" vertical="center"/>
    </xf>
    <xf numFmtId="1" fontId="36" fillId="0" borderId="110" xfId="0" applyNumberFormat="1" applyFont="1" applyBorder="1" applyAlignment="1">
      <alignment horizontal="center" vertical="center"/>
    </xf>
    <xf numFmtId="2" fontId="36" fillId="0" borderId="110" xfId="0" applyNumberFormat="1" applyFont="1" applyBorder="1" applyAlignment="1">
      <alignment horizontal="center" vertical="center"/>
    </xf>
    <xf numFmtId="9" fontId="36" fillId="0" borderId="110" xfId="1" applyFont="1" applyBorder="1" applyAlignment="1">
      <alignment horizontal="center" vertical="center"/>
    </xf>
    <xf numFmtId="164" fontId="36" fillId="38" borderId="110" xfId="0" applyNumberFormat="1" applyFont="1" applyFill="1" applyBorder="1" applyAlignment="1">
      <alignment horizontal="center" vertical="center"/>
    </xf>
    <xf numFmtId="164" fontId="38" fillId="38" borderId="111" xfId="0" applyNumberFormat="1" applyFont="1" applyFill="1" applyBorder="1" applyAlignment="1">
      <alignment horizontal="center" vertical="center"/>
    </xf>
    <xf numFmtId="0" fontId="36" fillId="0" borderId="110" xfId="0" applyFont="1" applyBorder="1" applyAlignment="1">
      <alignment horizontal="center" vertical="center"/>
    </xf>
    <xf numFmtId="165" fontId="36" fillId="0" borderId="110" xfId="0" applyNumberFormat="1" applyFont="1" applyBorder="1" applyAlignment="1">
      <alignment horizontal="center" vertical="center"/>
    </xf>
    <xf numFmtId="4" fontId="36" fillId="0" borderId="110" xfId="3" applyNumberFormat="1" applyFont="1" applyFill="1" applyBorder="1" applyAlignment="1" applyProtection="1">
      <alignment horizontal="center" vertical="center"/>
    </xf>
    <xf numFmtId="4" fontId="41" fillId="38" borderId="111" xfId="3" applyNumberFormat="1" applyFont="1" applyFill="1" applyBorder="1" applyAlignment="1" applyProtection="1">
      <alignment horizontal="center" vertical="center"/>
    </xf>
    <xf numFmtId="4" fontId="39" fillId="0" borderId="110" xfId="0" applyNumberFormat="1" applyFont="1" applyBorder="1" applyAlignment="1">
      <alignment horizontal="center" vertical="center"/>
    </xf>
    <xf numFmtId="4" fontId="41" fillId="0" borderId="111" xfId="0" applyNumberFormat="1" applyFont="1" applyBorder="1" applyAlignment="1">
      <alignment horizontal="center" vertical="center"/>
    </xf>
    <xf numFmtId="39" fontId="36" fillId="0" borderId="110" xfId="5" applyNumberFormat="1" applyFont="1" applyFill="1" applyBorder="1" applyAlignment="1" applyProtection="1">
      <alignment horizontal="center" vertical="center"/>
    </xf>
    <xf numFmtId="4" fontId="36" fillId="0" borderId="110" xfId="1" applyNumberFormat="1" applyFont="1" applyFill="1" applyBorder="1" applyAlignment="1" applyProtection="1">
      <alignment horizontal="center" vertical="center"/>
    </xf>
    <xf numFmtId="170" fontId="36" fillId="0" borderId="110" xfId="1" applyNumberFormat="1" applyFont="1" applyFill="1" applyBorder="1" applyAlignment="1" applyProtection="1">
      <alignment horizontal="center" vertical="center"/>
    </xf>
    <xf numFmtId="4" fontId="36" fillId="0" borderId="111" xfId="1" applyNumberFormat="1" applyFont="1" applyFill="1" applyBorder="1" applyAlignment="1" applyProtection="1">
      <alignment horizontal="center" vertical="center"/>
    </xf>
    <xf numFmtId="0" fontId="44" fillId="0" borderId="109" xfId="0" applyFont="1" applyBorder="1" applyAlignment="1">
      <alignment horizontal="center" vertical="center"/>
    </xf>
    <xf numFmtId="0" fontId="44" fillId="0" borderId="110" xfId="0" applyFont="1" applyBorder="1" applyAlignment="1">
      <alignment horizontal="left" vertical="center" wrapText="1"/>
    </xf>
    <xf numFmtId="169" fontId="44" fillId="0" borderId="110" xfId="53" applyNumberFormat="1" applyFont="1" applyBorder="1" applyAlignment="1">
      <alignment horizontal="center" vertical="center" wrapText="1"/>
    </xf>
    <xf numFmtId="0" fontId="44" fillId="0" borderId="110" xfId="53" applyFont="1" applyBorder="1" applyAlignment="1">
      <alignment horizontal="center" vertical="center" wrapText="1"/>
    </xf>
    <xf numFmtId="169" fontId="44" fillId="0" borderId="111" xfId="53" applyNumberFormat="1" applyFont="1" applyBorder="1" applyAlignment="1">
      <alignment horizontal="center" vertical="center" wrapText="1"/>
    </xf>
    <xf numFmtId="0" fontId="55" fillId="44" borderId="104" xfId="0" applyFont="1" applyFill="1" applyBorder="1" applyAlignment="1">
      <alignment horizontal="justify" vertical="center"/>
    </xf>
    <xf numFmtId="0" fontId="29" fillId="39" borderId="105" xfId="53" applyFont="1" applyFill="1" applyBorder="1" applyAlignment="1">
      <alignment horizontal="center" vertical="center" wrapText="1"/>
    </xf>
    <xf numFmtId="0" fontId="29" fillId="43" borderId="114" xfId="53" applyFont="1" applyFill="1" applyBorder="1" applyAlignment="1">
      <alignment horizontal="center" vertical="center" wrapText="1"/>
    </xf>
    <xf numFmtId="0" fontId="29" fillId="0" borderId="112" xfId="53" applyFont="1" applyBorder="1" applyAlignment="1">
      <alignment horizontal="center" vertical="center" wrapText="1"/>
    </xf>
    <xf numFmtId="0" fontId="22" fillId="37" borderId="105" xfId="53" applyFont="1" applyFill="1" applyBorder="1" applyAlignment="1">
      <alignment horizontal="center" vertical="center" wrapText="1"/>
    </xf>
    <xf numFmtId="0" fontId="24" fillId="43" borderId="119" xfId="53" applyFont="1" applyFill="1" applyBorder="1" applyAlignment="1">
      <alignment horizontal="center" vertical="center"/>
    </xf>
    <xf numFmtId="0" fontId="23" fillId="0" borderId="121" xfId="53" applyFont="1" applyBorder="1" applyAlignment="1">
      <alignment horizontal="center" vertical="center"/>
    </xf>
    <xf numFmtId="4" fontId="23" fillId="39" borderId="118" xfId="53" applyNumberFormat="1" applyFont="1" applyFill="1" applyBorder="1" applyAlignment="1">
      <alignment horizontal="center" vertical="center"/>
    </xf>
    <xf numFmtId="4" fontId="23" fillId="37" borderId="118" xfId="53" applyNumberFormat="1" applyFont="1" applyFill="1" applyBorder="1" applyAlignment="1">
      <alignment horizontal="center" vertical="center" wrapText="1"/>
    </xf>
    <xf numFmtId="0" fontId="24" fillId="0" borderId="102" xfId="0" applyFont="1" applyBorder="1" applyAlignment="1">
      <alignment horizontal="justify" vertical="center" wrapText="1"/>
    </xf>
    <xf numFmtId="0" fontId="55" fillId="44" borderId="122" xfId="0" applyFont="1" applyFill="1" applyBorder="1" applyAlignment="1">
      <alignment horizontal="justify" vertical="center"/>
    </xf>
    <xf numFmtId="0" fontId="57" fillId="0" borderId="101" xfId="0" applyFont="1" applyBorder="1" applyAlignment="1">
      <alignment horizontal="justify" vertical="center" wrapText="1"/>
    </xf>
    <xf numFmtId="0" fontId="2" fillId="0" borderId="101" xfId="0" applyFont="1" applyBorder="1" applyAlignment="1">
      <alignment vertical="center"/>
    </xf>
    <xf numFmtId="0" fontId="55" fillId="44" borderId="123" xfId="0" applyFont="1" applyFill="1" applyBorder="1" applyAlignment="1">
      <alignment horizontal="justify" vertical="center"/>
    </xf>
    <xf numFmtId="0" fontId="57" fillId="0" borderId="124" xfId="0" applyFont="1" applyBorder="1" applyAlignment="1">
      <alignment horizontal="justify" vertical="center" wrapText="1"/>
    </xf>
    <xf numFmtId="0" fontId="57" fillId="0" borderId="125" xfId="0" applyFont="1" applyBorder="1" applyAlignment="1">
      <alignment horizontal="justify" vertical="center" wrapText="1"/>
    </xf>
    <xf numFmtId="4" fontId="36" fillId="0" borderId="43" xfId="0" applyNumberFormat="1" applyFont="1" applyBorder="1" applyAlignment="1">
      <alignment horizontal="center" vertical="center"/>
    </xf>
    <xf numFmtId="0" fontId="55" fillId="44" borderId="126" xfId="0" applyFont="1" applyFill="1" applyBorder="1" applyAlignment="1">
      <alignment horizontal="justify" vertical="center"/>
    </xf>
    <xf numFmtId="49" fontId="56" fillId="44" borderId="127" xfId="0" applyNumberFormat="1" applyFont="1" applyFill="1" applyBorder="1" applyAlignment="1">
      <alignment horizontal="justify" vertical="center"/>
    </xf>
    <xf numFmtId="0" fontId="55" fillId="44" borderId="128" xfId="0" applyFont="1" applyFill="1" applyBorder="1" applyAlignment="1">
      <alignment horizontal="justify" vertical="center"/>
    </xf>
    <xf numFmtId="49" fontId="56" fillId="44" borderId="129" xfId="0" applyNumberFormat="1" applyFont="1" applyFill="1" applyBorder="1" applyAlignment="1">
      <alignment horizontal="justify" vertical="center"/>
    </xf>
    <xf numFmtId="0" fontId="2" fillId="0" borderId="129" xfId="0" applyFont="1" applyBorder="1" applyAlignment="1">
      <alignment vertical="center"/>
    </xf>
    <xf numFmtId="49" fontId="56" fillId="44" borderId="130" xfId="0" applyNumberFormat="1" applyFont="1" applyFill="1" applyBorder="1" applyAlignment="1">
      <alignment horizontal="justify" vertical="center"/>
    </xf>
    <xf numFmtId="49" fontId="56" fillId="44" borderId="131" xfId="0" applyNumberFormat="1" applyFont="1" applyFill="1" applyBorder="1" applyAlignment="1">
      <alignment horizontal="justify" vertical="center"/>
    </xf>
    <xf numFmtId="0" fontId="36" fillId="0" borderId="0" xfId="0" quotePrefix="1" applyFont="1" applyAlignment="1">
      <alignment horizontal="center" vertical="center"/>
    </xf>
    <xf numFmtId="49" fontId="56" fillId="44" borderId="132" xfId="0" applyNumberFormat="1" applyFont="1" applyFill="1" applyBorder="1" applyAlignment="1">
      <alignment horizontal="justify" vertical="center"/>
    </xf>
    <xf numFmtId="0" fontId="0" fillId="0" borderId="0" xfId="0" applyAlignment="1">
      <alignment vertical="center"/>
    </xf>
    <xf numFmtId="49" fontId="56" fillId="44" borderId="0" xfId="0" applyNumberFormat="1" applyFont="1" applyFill="1" applyAlignment="1">
      <alignment horizontal="justify" vertical="center"/>
    </xf>
    <xf numFmtId="0" fontId="38" fillId="2" borderId="136" xfId="0" applyFont="1" applyFill="1" applyBorder="1" applyAlignment="1">
      <alignment horizontal="center" vertical="center"/>
    </xf>
    <xf numFmtId="0" fontId="36" fillId="0" borderId="135" xfId="0" applyFont="1" applyBorder="1" applyAlignment="1">
      <alignment horizontal="center" vertical="center"/>
    </xf>
    <xf numFmtId="0" fontId="38" fillId="38" borderId="135" xfId="0" applyFont="1" applyFill="1" applyBorder="1" applyAlignment="1">
      <alignment vertical="center"/>
    </xf>
    <xf numFmtId="0" fontId="36" fillId="0" borderId="137" xfId="0" applyFont="1" applyBorder="1" applyAlignment="1">
      <alignment horizontal="center" vertical="center"/>
    </xf>
    <xf numFmtId="10" fontId="39" fillId="38" borderId="0" xfId="1" applyNumberFormat="1" applyFont="1" applyFill="1" applyBorder="1" applyAlignment="1">
      <alignment horizontal="center" vertical="center"/>
    </xf>
    <xf numFmtId="0" fontId="36" fillId="2" borderId="138" xfId="0" applyFont="1" applyFill="1" applyBorder="1" applyAlignment="1">
      <alignment horizontal="center" vertical="center" wrapText="1"/>
    </xf>
    <xf numFmtId="10" fontId="36" fillId="46" borderId="139" xfId="0" applyNumberFormat="1" applyFont="1" applyFill="1" applyBorder="1" applyAlignment="1">
      <alignment horizontal="center" vertical="center" wrapText="1"/>
    </xf>
    <xf numFmtId="0" fontId="36" fillId="38" borderId="135" xfId="0" applyFont="1" applyFill="1" applyBorder="1" applyAlignment="1">
      <alignment horizontal="center" vertical="center" wrapText="1"/>
    </xf>
    <xf numFmtId="10" fontId="36" fillId="38" borderId="135" xfId="0" applyNumberFormat="1" applyFont="1" applyFill="1" applyBorder="1" applyAlignment="1">
      <alignment horizontal="center" vertical="center" wrapText="1"/>
    </xf>
    <xf numFmtId="0" fontId="38" fillId="2" borderId="142" xfId="0" applyFont="1" applyFill="1" applyBorder="1" applyAlignment="1">
      <alignment horizontal="center" vertical="center" wrapText="1"/>
    </xf>
    <xf numFmtId="4" fontId="36" fillId="0" borderId="143" xfId="1" applyNumberFormat="1" applyFont="1" applyFill="1" applyBorder="1" applyAlignment="1" applyProtection="1">
      <alignment horizontal="center" vertical="center"/>
    </xf>
    <xf numFmtId="0" fontId="0" fillId="0" borderId="127" xfId="0" applyBorder="1" applyAlignment="1">
      <alignment vertical="center"/>
    </xf>
    <xf numFmtId="0" fontId="0" fillId="0" borderId="127" xfId="0" applyBorder="1" applyAlignment="1">
      <alignment vertical="center" wrapText="1"/>
    </xf>
    <xf numFmtId="0" fontId="29" fillId="0" borderId="140" xfId="53" applyFont="1" applyBorder="1" applyAlignment="1">
      <alignment horizontal="center" vertical="center" wrapText="1"/>
    </xf>
    <xf numFmtId="0" fontId="23" fillId="0" borderId="107" xfId="53" applyFont="1" applyBorder="1" applyAlignment="1">
      <alignment horizontal="left" vertical="center" wrapText="1"/>
    </xf>
    <xf numFmtId="0" fontId="23" fillId="0" borderId="141" xfId="53" applyFont="1" applyBorder="1" applyAlignment="1">
      <alignment horizontal="left" vertical="center" wrapText="1"/>
    </xf>
    <xf numFmtId="0" fontId="29" fillId="0" borderId="145" xfId="53" applyFont="1" applyBorder="1" applyAlignment="1">
      <alignment horizontal="center" vertical="center" wrapText="1"/>
    </xf>
    <xf numFmtId="169" fontId="47" fillId="38" borderId="72" xfId="53" applyNumberFormat="1" applyFont="1" applyFill="1" applyBorder="1" applyAlignment="1">
      <alignment horizontal="center" vertical="center" wrapText="1"/>
    </xf>
    <xf numFmtId="0" fontId="23" fillId="0" borderId="131" xfId="53" applyFont="1" applyBorder="1" applyAlignment="1">
      <alignment horizontal="center" vertical="center" wrapText="1"/>
    </xf>
    <xf numFmtId="0" fontId="23" fillId="0" borderId="120" xfId="53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 wrapText="1"/>
    </xf>
    <xf numFmtId="0" fontId="23" fillId="0" borderId="0" xfId="53" applyFont="1" applyAlignment="1">
      <alignment horizontal="left" vertical="center" wrapText="1"/>
    </xf>
    <xf numFmtId="0" fontId="21" fillId="42" borderId="90" xfId="53" applyFont="1" applyFill="1" applyBorder="1" applyAlignment="1">
      <alignment horizontal="center" vertical="center"/>
    </xf>
    <xf numFmtId="0" fontId="21" fillId="42" borderId="91" xfId="53" applyFont="1" applyFill="1" applyBorder="1" applyAlignment="1">
      <alignment horizontal="center" vertical="center"/>
    </xf>
    <xf numFmtId="0" fontId="21" fillId="42" borderId="92" xfId="53" applyFont="1" applyFill="1" applyBorder="1" applyAlignment="1">
      <alignment horizontal="center" vertical="center"/>
    </xf>
    <xf numFmtId="0" fontId="25" fillId="0" borderId="0" xfId="53" applyFont="1" applyAlignment="1">
      <alignment horizontal="center" vertical="center" wrapText="1"/>
    </xf>
    <xf numFmtId="0" fontId="28" fillId="0" borderId="103" xfId="53" applyFont="1" applyBorder="1" applyAlignment="1">
      <alignment horizontal="center" vertical="center" wrapText="1"/>
    </xf>
    <xf numFmtId="0" fontId="28" fillId="0" borderId="86" xfId="53" applyFont="1" applyBorder="1" applyAlignment="1">
      <alignment horizontal="center" vertical="center" wrapText="1"/>
    </xf>
    <xf numFmtId="0" fontId="28" fillId="0" borderId="113" xfId="53" applyFont="1" applyBorder="1" applyAlignment="1">
      <alignment horizontal="center" vertical="center" wrapText="1"/>
    </xf>
    <xf numFmtId="0" fontId="28" fillId="0" borderId="115" xfId="53" applyFont="1" applyBorder="1" applyAlignment="1">
      <alignment horizontal="center" vertical="center" wrapText="1"/>
    </xf>
    <xf numFmtId="0" fontId="28" fillId="0" borderId="116" xfId="53" applyFont="1" applyBorder="1" applyAlignment="1">
      <alignment horizontal="center" vertical="center" wrapText="1"/>
    </xf>
    <xf numFmtId="0" fontId="28" fillId="0" borderId="117" xfId="53" applyFont="1" applyBorder="1" applyAlignment="1">
      <alignment horizontal="center" vertical="center" wrapText="1"/>
    </xf>
    <xf numFmtId="0" fontId="38" fillId="2" borderId="18" xfId="0" applyFont="1" applyFill="1" applyBorder="1" applyAlignment="1">
      <alignment horizontal="center" vertical="center"/>
    </xf>
    <xf numFmtId="0" fontId="38" fillId="2" borderId="59" xfId="0" applyFont="1" applyFill="1" applyBorder="1" applyAlignment="1">
      <alignment horizontal="center" vertical="center"/>
    </xf>
    <xf numFmtId="0" fontId="38" fillId="2" borderId="60" xfId="0" applyFont="1" applyFill="1" applyBorder="1" applyAlignment="1">
      <alignment horizontal="center" vertical="center"/>
    </xf>
    <xf numFmtId="0" fontId="38" fillId="48" borderId="0" xfId="0" applyFont="1" applyFill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8" fillId="2" borderId="33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38" fillId="45" borderId="0" xfId="0" applyFont="1" applyFill="1" applyAlignment="1">
      <alignment horizontal="center" vertical="center"/>
    </xf>
    <xf numFmtId="0" fontId="36" fillId="2" borderId="46" xfId="0" applyFont="1" applyFill="1" applyBorder="1" applyAlignment="1">
      <alignment horizontal="center" vertical="center" wrapText="1"/>
    </xf>
    <xf numFmtId="0" fontId="36" fillId="2" borderId="48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/>
    </xf>
    <xf numFmtId="0" fontId="36" fillId="2" borderId="47" xfId="0" applyFont="1" applyFill="1" applyBorder="1" applyAlignment="1">
      <alignment horizontal="center" vertical="center" wrapText="1"/>
    </xf>
    <xf numFmtId="0" fontId="36" fillId="2" borderId="43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/>
    </xf>
    <xf numFmtId="0" fontId="41" fillId="3" borderId="59" xfId="0" applyFont="1" applyFill="1" applyBorder="1" applyAlignment="1">
      <alignment horizontal="center" vertical="center"/>
    </xf>
    <xf numFmtId="0" fontId="38" fillId="2" borderId="52" xfId="0" applyFont="1" applyFill="1" applyBorder="1" applyAlignment="1">
      <alignment horizontal="center" vertical="center"/>
    </xf>
    <xf numFmtId="0" fontId="38" fillId="2" borderId="53" xfId="0" applyFont="1" applyFill="1" applyBorder="1" applyAlignment="1">
      <alignment horizontal="center" vertical="center"/>
    </xf>
    <xf numFmtId="0" fontId="38" fillId="2" borderId="54" xfId="0" applyFont="1" applyFill="1" applyBorder="1" applyAlignment="1">
      <alignment horizontal="center" vertical="center"/>
    </xf>
    <xf numFmtId="0" fontId="38" fillId="2" borderId="52" xfId="0" applyFont="1" applyFill="1" applyBorder="1" applyAlignment="1">
      <alignment horizontal="center" vertical="center" wrapText="1"/>
    </xf>
    <xf numFmtId="0" fontId="38" fillId="2" borderId="53" xfId="0" applyFont="1" applyFill="1" applyBorder="1" applyAlignment="1">
      <alignment horizontal="center" vertical="center" wrapText="1"/>
    </xf>
    <xf numFmtId="0" fontId="38" fillId="2" borderId="54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41" fillId="38" borderId="0" xfId="0" applyFont="1" applyFill="1" applyAlignment="1">
      <alignment horizontal="center" vertical="center" wrapText="1"/>
    </xf>
    <xf numFmtId="0" fontId="39" fillId="38" borderId="0" xfId="0" applyFont="1" applyFill="1" applyAlignment="1">
      <alignment horizontal="center" vertical="center" wrapText="1"/>
    </xf>
    <xf numFmtId="0" fontId="0" fillId="38" borderId="0" xfId="0" applyFill="1"/>
    <xf numFmtId="0" fontId="39" fillId="38" borderId="0" xfId="0" applyFont="1" applyFill="1" applyAlignment="1">
      <alignment horizontal="center" vertical="center"/>
    </xf>
    <xf numFmtId="0" fontId="38" fillId="2" borderId="10" xfId="0" applyFont="1" applyFill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/>
    </xf>
    <xf numFmtId="0" fontId="38" fillId="2" borderId="18" xfId="0" applyFont="1" applyFill="1" applyBorder="1" applyAlignment="1">
      <alignment horizontal="center" vertical="center" wrapText="1"/>
    </xf>
    <xf numFmtId="0" fontId="38" fillId="2" borderId="59" xfId="0" applyFont="1" applyFill="1" applyBorder="1" applyAlignment="1">
      <alignment horizontal="center" vertical="center" wrapText="1"/>
    </xf>
    <xf numFmtId="0" fontId="38" fillId="2" borderId="60" xfId="0" applyFont="1" applyFill="1" applyBorder="1" applyAlignment="1">
      <alignment horizontal="center" vertical="center" wrapText="1"/>
    </xf>
    <xf numFmtId="0" fontId="41" fillId="2" borderId="35" xfId="0" applyFont="1" applyFill="1" applyBorder="1" applyAlignment="1">
      <alignment horizontal="center" vertical="center" wrapText="1"/>
    </xf>
    <xf numFmtId="0" fontId="41" fillId="2" borderId="36" xfId="0" applyFont="1" applyFill="1" applyBorder="1" applyAlignment="1">
      <alignment horizontal="center" vertical="center" wrapText="1"/>
    </xf>
    <xf numFmtId="0" fontId="41" fillId="3" borderId="52" xfId="0" applyFont="1" applyFill="1" applyBorder="1" applyAlignment="1">
      <alignment horizontal="center" vertical="center"/>
    </xf>
    <xf numFmtId="0" fontId="41" fillId="3" borderId="53" xfId="0" applyFont="1" applyFill="1" applyBorder="1" applyAlignment="1">
      <alignment horizontal="center" vertical="center"/>
    </xf>
    <xf numFmtId="0" fontId="41" fillId="3" borderId="54" xfId="0" applyFont="1" applyFill="1" applyBorder="1" applyAlignment="1">
      <alignment horizontal="center" vertical="center"/>
    </xf>
    <xf numFmtId="165" fontId="38" fillId="2" borderId="18" xfId="0" applyNumberFormat="1" applyFont="1" applyFill="1" applyBorder="1" applyAlignment="1">
      <alignment horizontal="center" vertical="center" wrapText="1"/>
    </xf>
    <xf numFmtId="165" fontId="38" fillId="2" borderId="59" xfId="0" applyNumberFormat="1" applyFont="1" applyFill="1" applyBorder="1" applyAlignment="1">
      <alignment horizontal="center" vertical="center" wrapText="1"/>
    </xf>
    <xf numFmtId="165" fontId="38" fillId="2" borderId="60" xfId="0" applyNumberFormat="1" applyFont="1" applyFill="1" applyBorder="1" applyAlignment="1">
      <alignment horizontal="center" vertical="center" wrapText="1"/>
    </xf>
    <xf numFmtId="165" fontId="36" fillId="0" borderId="58" xfId="0" applyNumberFormat="1" applyFont="1" applyBorder="1" applyAlignment="1">
      <alignment horizontal="center" vertical="center" wrapText="1"/>
    </xf>
    <xf numFmtId="165" fontId="36" fillId="0" borderId="78" xfId="0" applyNumberFormat="1" applyFont="1" applyBorder="1" applyAlignment="1">
      <alignment horizontal="center" vertical="center" wrapText="1"/>
    </xf>
    <xf numFmtId="165" fontId="36" fillId="0" borderId="79" xfId="0" applyNumberFormat="1" applyFont="1" applyBorder="1" applyAlignment="1">
      <alignment horizontal="center" vertical="center" wrapText="1"/>
    </xf>
    <xf numFmtId="165" fontId="36" fillId="0" borderId="80" xfId="0" applyNumberFormat="1" applyFont="1" applyBorder="1" applyAlignment="1">
      <alignment horizontal="center" vertical="center" wrapText="1"/>
    </xf>
    <xf numFmtId="165" fontId="36" fillId="0" borderId="81" xfId="0" applyNumberFormat="1" applyFont="1" applyBorder="1" applyAlignment="1">
      <alignment horizontal="center" vertical="center" wrapText="1"/>
    </xf>
    <xf numFmtId="165" fontId="36" fillId="0" borderId="82" xfId="0" applyNumberFormat="1" applyFont="1" applyBorder="1" applyAlignment="1">
      <alignment horizontal="center" vertical="center" wrapText="1"/>
    </xf>
    <xf numFmtId="0" fontId="35" fillId="41" borderId="0" xfId="0" applyFont="1" applyFill="1" applyAlignment="1">
      <alignment horizontal="center"/>
    </xf>
    <xf numFmtId="0" fontId="38" fillId="2" borderId="19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0" fillId="0" borderId="59" xfId="0" applyBorder="1"/>
    <xf numFmtId="0" fontId="0" fillId="0" borderId="60" xfId="0" applyBorder="1"/>
    <xf numFmtId="0" fontId="0" fillId="0" borderId="59" xfId="0" applyBorder="1" applyAlignment="1">
      <alignment wrapText="1"/>
    </xf>
    <xf numFmtId="0" fontId="0" fillId="0" borderId="60" xfId="0" applyBorder="1" applyAlignment="1">
      <alignment wrapText="1"/>
    </xf>
    <xf numFmtId="0" fontId="38" fillId="2" borderId="20" xfId="0" applyFont="1" applyFill="1" applyBorder="1" applyAlignment="1">
      <alignment horizontal="center" vertical="center" wrapText="1"/>
    </xf>
    <xf numFmtId="0" fontId="38" fillId="2" borderId="133" xfId="0" applyFont="1" applyFill="1" applyBorder="1" applyAlignment="1">
      <alignment horizontal="center" vertical="center"/>
    </xf>
    <xf numFmtId="0" fontId="38" fillId="2" borderId="94" xfId="0" applyFont="1" applyFill="1" applyBorder="1" applyAlignment="1">
      <alignment horizontal="center" vertical="center"/>
    </xf>
    <xf numFmtId="0" fontId="38" fillId="2" borderId="144" xfId="0" applyFont="1" applyFill="1" applyBorder="1" applyAlignment="1">
      <alignment horizontal="center" vertical="center"/>
    </xf>
    <xf numFmtId="0" fontId="38" fillId="40" borderId="18" xfId="0" applyFont="1" applyFill="1" applyBorder="1" applyAlignment="1">
      <alignment horizontal="center" vertical="center"/>
    </xf>
    <xf numFmtId="0" fontId="38" fillId="40" borderId="19" xfId="0" applyFont="1" applyFill="1" applyBorder="1" applyAlignment="1">
      <alignment horizontal="center" vertical="center"/>
    </xf>
    <xf numFmtId="0" fontId="38" fillId="40" borderId="20" xfId="0" applyFont="1" applyFill="1" applyBorder="1" applyAlignment="1">
      <alignment horizontal="center" vertical="center"/>
    </xf>
    <xf numFmtId="0" fontId="38" fillId="2" borderId="22" xfId="0" applyFont="1" applyFill="1" applyBorder="1" applyAlignment="1">
      <alignment horizontal="center" vertical="center" wrapText="1"/>
    </xf>
    <xf numFmtId="0" fontId="38" fillId="2" borderId="23" xfId="0" applyFont="1" applyFill="1" applyBorder="1" applyAlignment="1">
      <alignment horizontal="center" vertical="center" wrapText="1"/>
    </xf>
    <xf numFmtId="0" fontId="38" fillId="2" borderId="134" xfId="0" applyFont="1" applyFill="1" applyBorder="1" applyAlignment="1">
      <alignment horizontal="center" vertical="center"/>
    </xf>
    <xf numFmtId="0" fontId="38" fillId="2" borderId="90" xfId="0" applyFont="1" applyFill="1" applyBorder="1" applyAlignment="1">
      <alignment horizontal="center" vertical="center"/>
    </xf>
    <xf numFmtId="0" fontId="38" fillId="2" borderId="91" xfId="0" applyFont="1" applyFill="1" applyBorder="1" applyAlignment="1">
      <alignment horizontal="center" vertical="center"/>
    </xf>
    <xf numFmtId="0" fontId="37" fillId="38" borderId="0" xfId="0" applyFont="1" applyFill="1" applyAlignment="1">
      <alignment horizontal="left" vertical="center" wrapText="1"/>
    </xf>
    <xf numFmtId="0" fontId="38" fillId="2" borderId="74" xfId="0" applyFont="1" applyFill="1" applyBorder="1" applyAlignment="1">
      <alignment horizontal="center" vertical="center" wrapText="1"/>
    </xf>
    <xf numFmtId="0" fontId="42" fillId="49" borderId="0" xfId="0" applyFont="1" applyFill="1" applyAlignment="1">
      <alignment horizontal="center" vertical="center"/>
    </xf>
    <xf numFmtId="0" fontId="46" fillId="49" borderId="18" xfId="53" applyFont="1" applyFill="1" applyBorder="1" applyAlignment="1">
      <alignment horizontal="left" vertical="center" wrapText="1"/>
    </xf>
    <xf numFmtId="0" fontId="46" fillId="49" borderId="59" xfId="53" applyFont="1" applyFill="1" applyBorder="1" applyAlignment="1">
      <alignment horizontal="left" vertical="center" wrapText="1"/>
    </xf>
    <xf numFmtId="0" fontId="46" fillId="49" borderId="77" xfId="53" applyFont="1" applyFill="1" applyBorder="1" applyAlignment="1">
      <alignment horizontal="left" vertical="center" wrapText="1"/>
    </xf>
    <xf numFmtId="0" fontId="17" fillId="49" borderId="21" xfId="53" applyFont="1" applyFill="1" applyBorder="1" applyAlignment="1">
      <alignment horizontal="center" vertical="center"/>
    </xf>
    <xf numFmtId="0" fontId="38" fillId="49" borderId="90" xfId="53" applyFont="1" applyFill="1" applyBorder="1" applyAlignment="1">
      <alignment horizontal="center" vertical="center"/>
    </xf>
    <xf numFmtId="0" fontId="38" fillId="49" borderId="91" xfId="53" applyFont="1" applyFill="1" applyBorder="1" applyAlignment="1">
      <alignment horizontal="center" vertical="center"/>
    </xf>
    <xf numFmtId="0" fontId="38" fillId="49" borderId="92" xfId="53" applyFont="1" applyFill="1" applyBorder="1" applyAlignment="1">
      <alignment horizontal="center" vertical="center"/>
    </xf>
    <xf numFmtId="0" fontId="46" fillId="49" borderId="21" xfId="53" applyFont="1" applyFill="1" applyBorder="1" applyAlignment="1">
      <alignment horizontal="center" vertical="center" wrapText="1"/>
    </xf>
    <xf numFmtId="0" fontId="47" fillId="0" borderId="85" xfId="53" applyFont="1" applyBorder="1" applyAlignment="1">
      <alignment horizontal="left" vertical="center" wrapText="1"/>
    </xf>
    <xf numFmtId="0" fontId="47" fillId="0" borderId="58" xfId="53" applyFont="1" applyBorder="1" applyAlignment="1">
      <alignment horizontal="left" vertical="center" wrapText="1"/>
    </xf>
    <xf numFmtId="0" fontId="47" fillId="0" borderId="57" xfId="53" applyFont="1" applyBorder="1" applyAlignment="1">
      <alignment horizontal="left" vertical="center" wrapText="1"/>
    </xf>
    <xf numFmtId="0" fontId="47" fillId="0" borderId="62" xfId="53" applyFont="1" applyBorder="1" applyAlignment="1">
      <alignment horizontal="left" vertical="center" wrapText="1"/>
    </xf>
    <xf numFmtId="0" fontId="47" fillId="0" borderId="64" xfId="53" applyFont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43" fillId="49" borderId="73" xfId="53" applyFont="1" applyFill="1" applyBorder="1" applyAlignment="1">
      <alignment horizontal="center" vertical="center" textRotation="90"/>
    </xf>
    <xf numFmtId="0" fontId="43" fillId="49" borderId="65" xfId="53" applyFont="1" applyFill="1" applyBorder="1" applyAlignment="1">
      <alignment horizontal="center" vertical="center" textRotation="90"/>
    </xf>
    <xf numFmtId="0" fontId="43" fillId="49" borderId="38" xfId="53" applyFont="1" applyFill="1" applyBorder="1" applyAlignment="1">
      <alignment horizontal="center" vertical="center" textRotation="90"/>
    </xf>
    <xf numFmtId="0" fontId="47" fillId="0" borderId="84" xfId="53" applyFont="1" applyBorder="1" applyAlignment="1">
      <alignment horizontal="left" vertical="center" wrapText="1"/>
    </xf>
    <xf numFmtId="0" fontId="47" fillId="0" borderId="79" xfId="53" applyFont="1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43" fillId="49" borderId="89" xfId="53" applyFont="1" applyFill="1" applyBorder="1" applyAlignment="1">
      <alignment horizontal="center" vertical="center" textRotation="90"/>
    </xf>
    <xf numFmtId="0" fontId="0" fillId="0" borderId="75" xfId="0" applyBorder="1"/>
    <xf numFmtId="0" fontId="0" fillId="0" borderId="23" xfId="0" applyBorder="1"/>
    <xf numFmtId="0" fontId="47" fillId="0" borderId="99" xfId="53" applyFont="1" applyBorder="1" applyAlignment="1">
      <alignment horizontal="left" vertical="center" wrapText="1"/>
    </xf>
    <xf numFmtId="0" fontId="0" fillId="0" borderId="100" xfId="0" applyBorder="1" applyAlignment="1">
      <alignment horizontal="left" vertical="center" wrapText="1"/>
    </xf>
    <xf numFmtId="0" fontId="0" fillId="0" borderId="101" xfId="0" applyBorder="1" applyAlignment="1">
      <alignment horizontal="left" vertical="center" wrapText="1"/>
    </xf>
    <xf numFmtId="0" fontId="52" fillId="49" borderId="90" xfId="53" applyFont="1" applyFill="1" applyBorder="1" applyAlignment="1">
      <alignment horizontal="left" vertical="center" wrapText="1"/>
    </xf>
    <xf numFmtId="0" fontId="52" fillId="49" borderId="94" xfId="53" applyFont="1" applyFill="1" applyBorder="1" applyAlignment="1">
      <alignment horizontal="left" vertical="center" wrapText="1"/>
    </xf>
    <xf numFmtId="0" fontId="36" fillId="0" borderId="94" xfId="0" applyFont="1" applyBorder="1" applyAlignment="1">
      <alignment horizontal="left" vertical="center" wrapText="1"/>
    </xf>
    <xf numFmtId="0" fontId="36" fillId="0" borderId="95" xfId="0" applyFont="1" applyBorder="1" applyAlignment="1">
      <alignment horizontal="left" vertical="center" wrapText="1"/>
    </xf>
    <xf numFmtId="0" fontId="17" fillId="49" borderId="18" xfId="53" applyFont="1" applyFill="1" applyBorder="1" applyAlignment="1">
      <alignment horizontal="center" vertical="center" wrapText="1"/>
    </xf>
    <xf numFmtId="0" fontId="17" fillId="49" borderId="59" xfId="53" applyFont="1" applyFill="1" applyBorder="1" applyAlignment="1">
      <alignment horizontal="center" vertical="center" wrapText="1"/>
    </xf>
    <xf numFmtId="0" fontId="17" fillId="49" borderId="60" xfId="53" applyFont="1" applyFill="1" applyBorder="1" applyAlignment="1">
      <alignment horizontal="center" vertical="center" wrapText="1"/>
    </xf>
    <xf numFmtId="0" fontId="52" fillId="49" borderId="18" xfId="53" applyFont="1" applyFill="1" applyBorder="1" applyAlignment="1">
      <alignment horizontal="center" vertical="center" wrapText="1"/>
    </xf>
    <xf numFmtId="0" fontId="52" fillId="49" borderId="59" xfId="53" applyFont="1" applyFill="1" applyBorder="1" applyAlignment="1">
      <alignment horizontal="center" vertical="center" wrapText="1"/>
    </xf>
    <xf numFmtId="0" fontId="52" fillId="49" borderId="60" xfId="53" applyFont="1" applyFill="1" applyBorder="1" applyAlignment="1">
      <alignment horizontal="center" vertical="center" wrapText="1"/>
    </xf>
    <xf numFmtId="0" fontId="46" fillId="49" borderId="93" xfId="53" applyFont="1" applyFill="1" applyBorder="1" applyAlignment="1">
      <alignment horizontal="center" vertical="center" wrapText="1"/>
    </xf>
    <xf numFmtId="0" fontId="46" fillId="49" borderId="94" xfId="53" applyFont="1" applyFill="1" applyBorder="1" applyAlignment="1">
      <alignment horizontal="center" vertical="center" wrapText="1"/>
    </xf>
    <xf numFmtId="0" fontId="46" fillId="49" borderId="95" xfId="53" applyFont="1" applyFill="1" applyBorder="1" applyAlignment="1">
      <alignment horizontal="center" vertical="center" wrapText="1"/>
    </xf>
    <xf numFmtId="0" fontId="47" fillId="0" borderId="96" xfId="53" applyFont="1" applyBorder="1" applyAlignment="1">
      <alignment horizontal="left" vertical="center" wrapText="1"/>
    </xf>
    <xf numFmtId="0" fontId="47" fillId="0" borderId="97" xfId="53" applyFont="1" applyBorder="1" applyAlignment="1">
      <alignment horizontal="left" vertical="center" wrapText="1"/>
    </xf>
    <xf numFmtId="0" fontId="47" fillId="0" borderId="98" xfId="53" applyFont="1" applyBorder="1" applyAlignment="1">
      <alignment horizontal="left" vertical="center" wrapText="1"/>
    </xf>
    <xf numFmtId="0" fontId="38" fillId="0" borderId="133" xfId="0" applyFont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39" borderId="0" xfId="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8" fillId="39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center" vertical="center" wrapText="1"/>
    </xf>
  </cellXfs>
  <cellStyles count="55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Incorreto" xfId="12" builtinId="27" customBuiltin="1"/>
    <cellStyle name="Moeda 2" xfId="54"/>
    <cellStyle name="Neutra" xfId="13" builtinId="28" customBuiltin="1"/>
    <cellStyle name="Normal" xfId="0" builtinId="0"/>
    <cellStyle name="Normal 2" xfId="48"/>
    <cellStyle name="Normal 3" xfId="53"/>
    <cellStyle name="Nota" xfId="20" builtinId="10" customBuiltin="1"/>
    <cellStyle name="Porcentagem" xfId="1" builtinId="5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/>
    <cellStyle name="Vírgula 3" xfId="5"/>
    <cellStyle name="Vírgula 3 2" xfId="51"/>
    <cellStyle name="Vírgula 4" xfId="4"/>
    <cellStyle name="Vírgula 4 2" xfId="50"/>
    <cellStyle name="Vírgula 5" xfId="47"/>
    <cellStyle name="Vírgula 5 2" xfId="52"/>
    <cellStyle name="Vírgula 6" xfId="49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9525</xdr:rowOff>
    </xdr:from>
    <xdr:to>
      <xdr:col>11</xdr:col>
      <xdr:colOff>0</xdr:colOff>
      <xdr:row>23</xdr:row>
      <xdr:rowOff>285750</xdr:rowOff>
    </xdr:to>
    <xdr:sp macro="" textlink="">
      <xdr:nvSpPr>
        <xdr:cNvPr id="10245" name="Rectangle 5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>
          <a:spLocks noChangeArrowheads="1"/>
        </xdr:cNvSpPr>
      </xdr:nvSpPr>
      <xdr:spPr bwMode="auto">
        <a:xfrm>
          <a:off x="0" y="6210300"/>
          <a:ext cx="7924800" cy="276225"/>
        </a:xfrm>
        <a:prstGeom prst="rect">
          <a:avLst/>
        </a:prstGeom>
        <a:gradFill rotWithShape="1">
          <a:gsLst>
            <a:gs pos="0">
              <a:srgbClr val="F8F8F8"/>
            </a:gs>
            <a:gs pos="100000">
              <a:srgbClr val="F8F8F8">
                <a:gamma/>
                <a:shade val="73725"/>
                <a:invGamma/>
              </a:srgbClr>
            </a:gs>
          </a:gsLst>
          <a:lin ang="0" scaled="1"/>
        </a:gradFill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533401</xdr:colOff>
      <xdr:row>22</xdr:row>
      <xdr:rowOff>400050</xdr:rowOff>
    </xdr:from>
    <xdr:to>
      <xdr:col>10</xdr:col>
      <xdr:colOff>590551</xdr:colOff>
      <xdr:row>24</xdr:row>
      <xdr:rowOff>9525</xdr:rowOff>
    </xdr:to>
    <xdr:sp macro="" textlink="">
      <xdr:nvSpPr>
        <xdr:cNvPr id="10244" name="Text Box 4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6629401" y="5905500"/>
          <a:ext cx="1276350" cy="32385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500" b="1" i="0" strike="noStrike">
              <a:solidFill>
                <a:srgbClr val="000000"/>
              </a:solidFill>
              <a:latin typeface="Stylus BT"/>
            </a:rPr>
            <a:t>UFMG – PRA</a:t>
          </a:r>
        </a:p>
        <a:p>
          <a:pPr algn="l" rtl="1">
            <a:defRPr sz="1000"/>
          </a:pPr>
          <a:endParaRPr lang="pt-BR" sz="1500" b="1" i="0" strike="noStrike">
            <a:solidFill>
              <a:srgbClr val="000000"/>
            </a:solidFill>
            <a:latin typeface="Stylus BT"/>
          </a:endParaRPr>
        </a:p>
      </xdr:txBody>
    </xdr:sp>
    <xdr:clientData/>
  </xdr:twoCellAnchor>
  <xdr:twoCellAnchor>
    <xdr:from>
      <xdr:col>0</xdr:col>
      <xdr:colOff>19050</xdr:colOff>
      <xdr:row>0</xdr:row>
      <xdr:rowOff>9525</xdr:rowOff>
    </xdr:from>
    <xdr:to>
      <xdr:col>11</xdr:col>
      <xdr:colOff>1</xdr:colOff>
      <xdr:row>4</xdr:row>
      <xdr:rowOff>161925</xdr:rowOff>
    </xdr:to>
    <xdr:sp macro="" textlink="">
      <xdr:nvSpPr>
        <xdr:cNvPr id="10246" name="Rectangle 6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7419976" cy="914400"/>
        </a:xfrm>
        <a:prstGeom prst="rect">
          <a:avLst/>
        </a:prstGeom>
        <a:gradFill rotWithShape="1">
          <a:gsLst>
            <a:gs pos="0">
              <a:srgbClr val="F8F8F8"/>
            </a:gs>
            <a:gs pos="100000">
              <a:srgbClr val="F8F8F8">
                <a:gamma/>
                <a:shade val="73725"/>
                <a:invGamma/>
              </a:srgbClr>
            </a:gs>
          </a:gsLst>
          <a:lin ang="0" scaled="1"/>
        </a:gra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10</xdr:col>
      <xdr:colOff>590550</xdr:colOff>
      <xdr:row>4</xdr:row>
      <xdr:rowOff>76200</xdr:rowOff>
    </xdr:to>
    <xdr:sp macro="" textlink="">
      <xdr:nvSpPr>
        <xdr:cNvPr id="10247" name="Text Box 7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885825" y="9525"/>
          <a:ext cx="7019925" cy="8286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4600" b="1" i="0" strike="noStrike">
              <a:solidFill>
                <a:srgbClr val="000000"/>
              </a:solidFill>
              <a:latin typeface="Arial Black"/>
            </a:rPr>
            <a:t>           ORÇAMENTO</a:t>
          </a:r>
        </a:p>
        <a:p>
          <a:pPr algn="l" rtl="1">
            <a:defRPr sz="1000"/>
          </a:pPr>
          <a:endParaRPr lang="pt-BR" sz="4600" b="1" i="0" strike="noStrike">
            <a:solidFill>
              <a:srgbClr val="000000"/>
            </a:solidFill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K26"/>
  <sheetViews>
    <sheetView showGridLines="0" view="pageBreakPreview" zoomScaleSheetLayoutView="100" workbookViewId="0">
      <selection activeCell="O9" sqref="O9"/>
    </sheetView>
  </sheetViews>
  <sheetFormatPr defaultRowHeight="15" x14ac:dyDescent="0.25"/>
  <cols>
    <col min="1" max="11" width="10.140625" customWidth="1"/>
  </cols>
  <sheetData>
    <row r="15" spans="11:11" ht="23.25" x14ac:dyDescent="0.25">
      <c r="K15" s="14" t="s">
        <v>240</v>
      </c>
    </row>
    <row r="16" spans="11:11" ht="24" customHeight="1" x14ac:dyDescent="0.25"/>
    <row r="17" spans="1:11" ht="48.75" customHeight="1" x14ac:dyDescent="0.25">
      <c r="A17" s="348" t="s">
        <v>326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</row>
    <row r="18" spans="1:11" ht="48.75" customHeight="1" x14ac:dyDescent="0.25">
      <c r="A18" s="348"/>
      <c r="B18" s="348"/>
      <c r="C18" s="348"/>
      <c r="D18" s="348"/>
      <c r="E18" s="348"/>
      <c r="F18" s="348"/>
      <c r="G18" s="348"/>
      <c r="H18" s="348"/>
      <c r="I18" s="348"/>
      <c r="J18" s="348"/>
      <c r="K18" s="348"/>
    </row>
    <row r="19" spans="1:11" ht="22.5" customHeight="1" x14ac:dyDescent="0.25">
      <c r="A19" s="263"/>
      <c r="B19" s="263"/>
      <c r="C19" s="263"/>
      <c r="D19" s="263"/>
      <c r="E19" s="263"/>
      <c r="F19" s="263"/>
      <c r="G19" s="263"/>
      <c r="H19" s="263"/>
      <c r="I19" s="263"/>
      <c r="J19" s="263"/>
      <c r="K19" s="263"/>
    </row>
    <row r="20" spans="1:11" ht="19.5" customHeight="1" x14ac:dyDescent="0.3">
      <c r="A20" s="264"/>
      <c r="B20" s="264"/>
      <c r="C20" s="264"/>
      <c r="D20" s="264"/>
      <c r="E20" s="264"/>
      <c r="F20" s="264"/>
      <c r="G20" s="264"/>
      <c r="H20" s="264"/>
      <c r="I20" s="264"/>
      <c r="J20" s="264"/>
      <c r="K20" s="12" t="s">
        <v>257</v>
      </c>
    </row>
    <row r="21" spans="1:11" ht="21" customHeight="1" x14ac:dyDescent="0.3">
      <c r="A21" s="12"/>
      <c r="B21" s="264"/>
      <c r="C21" s="264"/>
      <c r="D21" s="264"/>
      <c r="E21" s="264"/>
      <c r="F21" s="264"/>
      <c r="G21" s="264"/>
      <c r="H21" s="264"/>
      <c r="I21" s="264"/>
      <c r="J21" s="264"/>
      <c r="K21" s="12" t="s">
        <v>239</v>
      </c>
    </row>
    <row r="22" spans="1:11" ht="15.75" customHeight="1" x14ac:dyDescent="0.45">
      <c r="A22" s="10"/>
      <c r="K22" s="13"/>
    </row>
    <row r="23" spans="1:11" ht="33" x14ac:dyDescent="0.45">
      <c r="A23" s="10"/>
      <c r="K23" s="11"/>
    </row>
    <row r="24" spans="1:11" ht="23.25" x14ac:dyDescent="0.35">
      <c r="A24" s="11"/>
    </row>
    <row r="25" spans="1:11" ht="23.25" x14ac:dyDescent="0.35">
      <c r="A25" s="11"/>
    </row>
    <row r="26" spans="1:11" ht="23.25" x14ac:dyDescent="0.35">
      <c r="A26" s="11"/>
    </row>
  </sheetData>
  <mergeCells count="1">
    <mergeCell ref="A17:K18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13"/>
  <sheetViews>
    <sheetView showGridLines="0" view="pageBreakPreview" zoomScaleSheetLayoutView="100" workbookViewId="0">
      <pane ySplit="5" topLeftCell="A6" activePane="bottomLeft" state="frozen"/>
      <selection activeCell="I14" sqref="I14"/>
      <selection pane="bottomLeft" activeCell="F11" sqref="F11"/>
    </sheetView>
  </sheetViews>
  <sheetFormatPr defaultColWidth="9" defaultRowHeight="15" x14ac:dyDescent="0.25"/>
  <cols>
    <col min="1" max="1" width="6.28515625" style="2" customWidth="1"/>
    <col min="2" max="2" width="58.140625" style="2" customWidth="1"/>
    <col min="3" max="3" width="8.5703125" style="2" customWidth="1"/>
    <col min="4" max="4" width="8.140625" style="2" customWidth="1"/>
    <col min="5" max="5" width="18" style="2" customWidth="1"/>
    <col min="6" max="6" width="20.85546875" style="2" customWidth="1"/>
    <col min="7" max="243" width="9" style="1"/>
    <col min="244" max="245" width="4.7109375" style="1" customWidth="1"/>
    <col min="246" max="246" width="32.140625" style="1" customWidth="1"/>
    <col min="247" max="247" width="8.5703125" style="1" customWidth="1"/>
    <col min="248" max="248" width="6.7109375" style="1" customWidth="1"/>
    <col min="249" max="249" width="9.7109375" style="1" customWidth="1"/>
    <col min="250" max="250" width="13.7109375" style="1" customWidth="1"/>
    <col min="251" max="251" width="10.7109375" style="1" customWidth="1"/>
    <col min="252" max="252" width="13.7109375" style="1" customWidth="1"/>
    <col min="253" max="253" width="2.7109375" style="1" customWidth="1"/>
    <col min="254" max="254" width="11.7109375" style="1" customWidth="1"/>
    <col min="255" max="255" width="13.7109375" style="1" customWidth="1"/>
    <col min="256" max="256" width="10.7109375" style="1" customWidth="1"/>
    <col min="257" max="257" width="13.7109375" style="1" customWidth="1"/>
    <col min="258" max="258" width="10.7109375" style="1" customWidth="1"/>
    <col min="259" max="259" width="13.7109375" style="1" customWidth="1"/>
    <col min="260" max="260" width="10.7109375" style="1" customWidth="1"/>
    <col min="261" max="261" width="13.7109375" style="1" customWidth="1"/>
    <col min="262" max="262" width="10.7109375" style="1" customWidth="1"/>
    <col min="263" max="499" width="9" style="1"/>
    <col min="500" max="501" width="4.7109375" style="1" customWidth="1"/>
    <col min="502" max="502" width="32.140625" style="1" customWidth="1"/>
    <col min="503" max="503" width="8.5703125" style="1" customWidth="1"/>
    <col min="504" max="504" width="6.7109375" style="1" customWidth="1"/>
    <col min="505" max="505" width="9.7109375" style="1" customWidth="1"/>
    <col min="506" max="506" width="13.7109375" style="1" customWidth="1"/>
    <col min="507" max="507" width="10.7109375" style="1" customWidth="1"/>
    <col min="508" max="508" width="13.7109375" style="1" customWidth="1"/>
    <col min="509" max="509" width="2.7109375" style="1" customWidth="1"/>
    <col min="510" max="510" width="11.7109375" style="1" customWidth="1"/>
    <col min="511" max="511" width="13.7109375" style="1" customWidth="1"/>
    <col min="512" max="512" width="10.7109375" style="1" customWidth="1"/>
    <col min="513" max="513" width="13.7109375" style="1" customWidth="1"/>
    <col min="514" max="514" width="10.7109375" style="1" customWidth="1"/>
    <col min="515" max="515" width="13.7109375" style="1" customWidth="1"/>
    <col min="516" max="516" width="10.7109375" style="1" customWidth="1"/>
    <col min="517" max="517" width="13.7109375" style="1" customWidth="1"/>
    <col min="518" max="518" width="10.7109375" style="1" customWidth="1"/>
    <col min="519" max="755" width="9" style="1"/>
    <col min="756" max="757" width="4.7109375" style="1" customWidth="1"/>
    <col min="758" max="758" width="32.140625" style="1" customWidth="1"/>
    <col min="759" max="759" width="8.5703125" style="1" customWidth="1"/>
    <col min="760" max="760" width="6.7109375" style="1" customWidth="1"/>
    <col min="761" max="761" width="9.7109375" style="1" customWidth="1"/>
    <col min="762" max="762" width="13.7109375" style="1" customWidth="1"/>
    <col min="763" max="763" width="10.7109375" style="1" customWidth="1"/>
    <col min="764" max="764" width="13.7109375" style="1" customWidth="1"/>
    <col min="765" max="765" width="2.7109375" style="1" customWidth="1"/>
    <col min="766" max="766" width="11.7109375" style="1" customWidth="1"/>
    <col min="767" max="767" width="13.7109375" style="1" customWidth="1"/>
    <col min="768" max="768" width="10.7109375" style="1" customWidth="1"/>
    <col min="769" max="769" width="13.7109375" style="1" customWidth="1"/>
    <col min="770" max="770" width="10.7109375" style="1" customWidth="1"/>
    <col min="771" max="771" width="13.7109375" style="1" customWidth="1"/>
    <col min="772" max="772" width="10.7109375" style="1" customWidth="1"/>
    <col min="773" max="773" width="13.7109375" style="1" customWidth="1"/>
    <col min="774" max="774" width="10.7109375" style="1" customWidth="1"/>
    <col min="775" max="1011" width="9" style="1"/>
    <col min="1012" max="1013" width="4.7109375" style="1" customWidth="1"/>
    <col min="1014" max="1014" width="32.140625" style="1" customWidth="1"/>
    <col min="1015" max="1015" width="8.5703125" style="1" customWidth="1"/>
    <col min="1016" max="1016" width="6.7109375" style="1" customWidth="1"/>
    <col min="1017" max="1017" width="9.7109375" style="1" customWidth="1"/>
    <col min="1018" max="1018" width="13.7109375" style="1" customWidth="1"/>
    <col min="1019" max="1019" width="10.7109375" style="1" customWidth="1"/>
    <col min="1020" max="1020" width="13.7109375" style="1" customWidth="1"/>
    <col min="1021" max="1021" width="2.7109375" style="1" customWidth="1"/>
    <col min="1022" max="1022" width="11.7109375" style="1" customWidth="1"/>
    <col min="1023" max="1023" width="13.7109375" style="1" customWidth="1"/>
    <col min="1024" max="1024" width="10.7109375" style="1" customWidth="1"/>
    <col min="1025" max="1025" width="13.7109375" style="1" customWidth="1"/>
    <col min="1026" max="1026" width="10.7109375" style="1" customWidth="1"/>
    <col min="1027" max="1027" width="13.7109375" style="1" customWidth="1"/>
    <col min="1028" max="1028" width="10.7109375" style="1" customWidth="1"/>
    <col min="1029" max="1029" width="13.7109375" style="1" customWidth="1"/>
    <col min="1030" max="1030" width="10.7109375" style="1" customWidth="1"/>
    <col min="1031" max="1267" width="9" style="1"/>
    <col min="1268" max="1269" width="4.7109375" style="1" customWidth="1"/>
    <col min="1270" max="1270" width="32.140625" style="1" customWidth="1"/>
    <col min="1271" max="1271" width="8.5703125" style="1" customWidth="1"/>
    <col min="1272" max="1272" width="6.7109375" style="1" customWidth="1"/>
    <col min="1273" max="1273" width="9.7109375" style="1" customWidth="1"/>
    <col min="1274" max="1274" width="13.7109375" style="1" customWidth="1"/>
    <col min="1275" max="1275" width="10.7109375" style="1" customWidth="1"/>
    <col min="1276" max="1276" width="13.7109375" style="1" customWidth="1"/>
    <col min="1277" max="1277" width="2.7109375" style="1" customWidth="1"/>
    <col min="1278" max="1278" width="11.7109375" style="1" customWidth="1"/>
    <col min="1279" max="1279" width="13.7109375" style="1" customWidth="1"/>
    <col min="1280" max="1280" width="10.7109375" style="1" customWidth="1"/>
    <col min="1281" max="1281" width="13.7109375" style="1" customWidth="1"/>
    <col min="1282" max="1282" width="10.7109375" style="1" customWidth="1"/>
    <col min="1283" max="1283" width="13.7109375" style="1" customWidth="1"/>
    <col min="1284" max="1284" width="10.7109375" style="1" customWidth="1"/>
    <col min="1285" max="1285" width="13.7109375" style="1" customWidth="1"/>
    <col min="1286" max="1286" width="10.7109375" style="1" customWidth="1"/>
    <col min="1287" max="1523" width="9" style="1"/>
    <col min="1524" max="1525" width="4.7109375" style="1" customWidth="1"/>
    <col min="1526" max="1526" width="32.140625" style="1" customWidth="1"/>
    <col min="1527" max="1527" width="8.5703125" style="1" customWidth="1"/>
    <col min="1528" max="1528" width="6.7109375" style="1" customWidth="1"/>
    <col min="1529" max="1529" width="9.7109375" style="1" customWidth="1"/>
    <col min="1530" max="1530" width="13.7109375" style="1" customWidth="1"/>
    <col min="1531" max="1531" width="10.7109375" style="1" customWidth="1"/>
    <col min="1532" max="1532" width="13.7109375" style="1" customWidth="1"/>
    <col min="1533" max="1533" width="2.7109375" style="1" customWidth="1"/>
    <col min="1534" max="1534" width="11.7109375" style="1" customWidth="1"/>
    <col min="1535" max="1535" width="13.7109375" style="1" customWidth="1"/>
    <col min="1536" max="1536" width="10.7109375" style="1" customWidth="1"/>
    <col min="1537" max="1537" width="13.7109375" style="1" customWidth="1"/>
    <col min="1538" max="1538" width="10.7109375" style="1" customWidth="1"/>
    <col min="1539" max="1539" width="13.7109375" style="1" customWidth="1"/>
    <col min="1540" max="1540" width="10.7109375" style="1" customWidth="1"/>
    <col min="1541" max="1541" width="13.7109375" style="1" customWidth="1"/>
    <col min="1542" max="1542" width="10.7109375" style="1" customWidth="1"/>
    <col min="1543" max="1779" width="9" style="1"/>
    <col min="1780" max="1781" width="4.7109375" style="1" customWidth="1"/>
    <col min="1782" max="1782" width="32.140625" style="1" customWidth="1"/>
    <col min="1783" max="1783" width="8.5703125" style="1" customWidth="1"/>
    <col min="1784" max="1784" width="6.7109375" style="1" customWidth="1"/>
    <col min="1785" max="1785" width="9.7109375" style="1" customWidth="1"/>
    <col min="1786" max="1786" width="13.7109375" style="1" customWidth="1"/>
    <col min="1787" max="1787" width="10.7109375" style="1" customWidth="1"/>
    <col min="1788" max="1788" width="13.7109375" style="1" customWidth="1"/>
    <col min="1789" max="1789" width="2.7109375" style="1" customWidth="1"/>
    <col min="1790" max="1790" width="11.7109375" style="1" customWidth="1"/>
    <col min="1791" max="1791" width="13.7109375" style="1" customWidth="1"/>
    <col min="1792" max="1792" width="10.7109375" style="1" customWidth="1"/>
    <col min="1793" max="1793" width="13.7109375" style="1" customWidth="1"/>
    <col min="1794" max="1794" width="10.7109375" style="1" customWidth="1"/>
    <col min="1795" max="1795" width="13.7109375" style="1" customWidth="1"/>
    <col min="1796" max="1796" width="10.7109375" style="1" customWidth="1"/>
    <col min="1797" max="1797" width="13.7109375" style="1" customWidth="1"/>
    <col min="1798" max="1798" width="10.7109375" style="1" customWidth="1"/>
    <col min="1799" max="2035" width="9" style="1"/>
    <col min="2036" max="2037" width="4.7109375" style="1" customWidth="1"/>
    <col min="2038" max="2038" width="32.140625" style="1" customWidth="1"/>
    <col min="2039" max="2039" width="8.5703125" style="1" customWidth="1"/>
    <col min="2040" max="2040" width="6.7109375" style="1" customWidth="1"/>
    <col min="2041" max="2041" width="9.7109375" style="1" customWidth="1"/>
    <col min="2042" max="2042" width="13.7109375" style="1" customWidth="1"/>
    <col min="2043" max="2043" width="10.7109375" style="1" customWidth="1"/>
    <col min="2044" max="2044" width="13.7109375" style="1" customWidth="1"/>
    <col min="2045" max="2045" width="2.7109375" style="1" customWidth="1"/>
    <col min="2046" max="2046" width="11.7109375" style="1" customWidth="1"/>
    <col min="2047" max="2047" width="13.7109375" style="1" customWidth="1"/>
    <col min="2048" max="2048" width="10.7109375" style="1" customWidth="1"/>
    <col min="2049" max="2049" width="13.7109375" style="1" customWidth="1"/>
    <col min="2050" max="2050" width="10.7109375" style="1" customWidth="1"/>
    <col min="2051" max="2051" width="13.7109375" style="1" customWidth="1"/>
    <col min="2052" max="2052" width="10.7109375" style="1" customWidth="1"/>
    <col min="2053" max="2053" width="13.7109375" style="1" customWidth="1"/>
    <col min="2054" max="2054" width="10.7109375" style="1" customWidth="1"/>
    <col min="2055" max="2291" width="9" style="1"/>
    <col min="2292" max="2293" width="4.7109375" style="1" customWidth="1"/>
    <col min="2294" max="2294" width="32.140625" style="1" customWidth="1"/>
    <col min="2295" max="2295" width="8.5703125" style="1" customWidth="1"/>
    <col min="2296" max="2296" width="6.7109375" style="1" customWidth="1"/>
    <col min="2297" max="2297" width="9.7109375" style="1" customWidth="1"/>
    <col min="2298" max="2298" width="13.7109375" style="1" customWidth="1"/>
    <col min="2299" max="2299" width="10.7109375" style="1" customWidth="1"/>
    <col min="2300" max="2300" width="13.7109375" style="1" customWidth="1"/>
    <col min="2301" max="2301" width="2.7109375" style="1" customWidth="1"/>
    <col min="2302" max="2302" width="11.7109375" style="1" customWidth="1"/>
    <col min="2303" max="2303" width="13.7109375" style="1" customWidth="1"/>
    <col min="2304" max="2304" width="10.7109375" style="1" customWidth="1"/>
    <col min="2305" max="2305" width="13.7109375" style="1" customWidth="1"/>
    <col min="2306" max="2306" width="10.7109375" style="1" customWidth="1"/>
    <col min="2307" max="2307" width="13.7109375" style="1" customWidth="1"/>
    <col min="2308" max="2308" width="10.7109375" style="1" customWidth="1"/>
    <col min="2309" max="2309" width="13.7109375" style="1" customWidth="1"/>
    <col min="2310" max="2310" width="10.7109375" style="1" customWidth="1"/>
    <col min="2311" max="2547" width="9" style="1"/>
    <col min="2548" max="2549" width="4.7109375" style="1" customWidth="1"/>
    <col min="2550" max="2550" width="32.140625" style="1" customWidth="1"/>
    <col min="2551" max="2551" width="8.5703125" style="1" customWidth="1"/>
    <col min="2552" max="2552" width="6.7109375" style="1" customWidth="1"/>
    <col min="2553" max="2553" width="9.7109375" style="1" customWidth="1"/>
    <col min="2554" max="2554" width="13.7109375" style="1" customWidth="1"/>
    <col min="2555" max="2555" width="10.7109375" style="1" customWidth="1"/>
    <col min="2556" max="2556" width="13.7109375" style="1" customWidth="1"/>
    <col min="2557" max="2557" width="2.7109375" style="1" customWidth="1"/>
    <col min="2558" max="2558" width="11.7109375" style="1" customWidth="1"/>
    <col min="2559" max="2559" width="13.7109375" style="1" customWidth="1"/>
    <col min="2560" max="2560" width="10.7109375" style="1" customWidth="1"/>
    <col min="2561" max="2561" width="13.7109375" style="1" customWidth="1"/>
    <col min="2562" max="2562" width="10.7109375" style="1" customWidth="1"/>
    <col min="2563" max="2563" width="13.7109375" style="1" customWidth="1"/>
    <col min="2564" max="2564" width="10.7109375" style="1" customWidth="1"/>
    <col min="2565" max="2565" width="13.7109375" style="1" customWidth="1"/>
    <col min="2566" max="2566" width="10.7109375" style="1" customWidth="1"/>
    <col min="2567" max="2803" width="9" style="1"/>
    <col min="2804" max="2805" width="4.7109375" style="1" customWidth="1"/>
    <col min="2806" max="2806" width="32.140625" style="1" customWidth="1"/>
    <col min="2807" max="2807" width="8.5703125" style="1" customWidth="1"/>
    <col min="2808" max="2808" width="6.7109375" style="1" customWidth="1"/>
    <col min="2809" max="2809" width="9.7109375" style="1" customWidth="1"/>
    <col min="2810" max="2810" width="13.7109375" style="1" customWidth="1"/>
    <col min="2811" max="2811" width="10.7109375" style="1" customWidth="1"/>
    <col min="2812" max="2812" width="13.7109375" style="1" customWidth="1"/>
    <col min="2813" max="2813" width="2.7109375" style="1" customWidth="1"/>
    <col min="2814" max="2814" width="11.7109375" style="1" customWidth="1"/>
    <col min="2815" max="2815" width="13.7109375" style="1" customWidth="1"/>
    <col min="2816" max="2816" width="10.7109375" style="1" customWidth="1"/>
    <col min="2817" max="2817" width="13.7109375" style="1" customWidth="1"/>
    <col min="2818" max="2818" width="10.7109375" style="1" customWidth="1"/>
    <col min="2819" max="2819" width="13.7109375" style="1" customWidth="1"/>
    <col min="2820" max="2820" width="10.7109375" style="1" customWidth="1"/>
    <col min="2821" max="2821" width="13.7109375" style="1" customWidth="1"/>
    <col min="2822" max="2822" width="10.7109375" style="1" customWidth="1"/>
    <col min="2823" max="3059" width="9" style="1"/>
    <col min="3060" max="3061" width="4.7109375" style="1" customWidth="1"/>
    <col min="3062" max="3062" width="32.140625" style="1" customWidth="1"/>
    <col min="3063" max="3063" width="8.5703125" style="1" customWidth="1"/>
    <col min="3064" max="3064" width="6.7109375" style="1" customWidth="1"/>
    <col min="3065" max="3065" width="9.7109375" style="1" customWidth="1"/>
    <col min="3066" max="3066" width="13.7109375" style="1" customWidth="1"/>
    <col min="3067" max="3067" width="10.7109375" style="1" customWidth="1"/>
    <col min="3068" max="3068" width="13.7109375" style="1" customWidth="1"/>
    <col min="3069" max="3069" width="2.7109375" style="1" customWidth="1"/>
    <col min="3070" max="3070" width="11.7109375" style="1" customWidth="1"/>
    <col min="3071" max="3071" width="13.7109375" style="1" customWidth="1"/>
    <col min="3072" max="3072" width="10.7109375" style="1" customWidth="1"/>
    <col min="3073" max="3073" width="13.7109375" style="1" customWidth="1"/>
    <col min="3074" max="3074" width="10.7109375" style="1" customWidth="1"/>
    <col min="3075" max="3075" width="13.7109375" style="1" customWidth="1"/>
    <col min="3076" max="3076" width="10.7109375" style="1" customWidth="1"/>
    <col min="3077" max="3077" width="13.7109375" style="1" customWidth="1"/>
    <col min="3078" max="3078" width="10.7109375" style="1" customWidth="1"/>
    <col min="3079" max="3315" width="9" style="1"/>
    <col min="3316" max="3317" width="4.7109375" style="1" customWidth="1"/>
    <col min="3318" max="3318" width="32.140625" style="1" customWidth="1"/>
    <col min="3319" max="3319" width="8.5703125" style="1" customWidth="1"/>
    <col min="3320" max="3320" width="6.7109375" style="1" customWidth="1"/>
    <col min="3321" max="3321" width="9.7109375" style="1" customWidth="1"/>
    <col min="3322" max="3322" width="13.7109375" style="1" customWidth="1"/>
    <col min="3323" max="3323" width="10.7109375" style="1" customWidth="1"/>
    <col min="3324" max="3324" width="13.7109375" style="1" customWidth="1"/>
    <col min="3325" max="3325" width="2.7109375" style="1" customWidth="1"/>
    <col min="3326" max="3326" width="11.7109375" style="1" customWidth="1"/>
    <col min="3327" max="3327" width="13.7109375" style="1" customWidth="1"/>
    <col min="3328" max="3328" width="10.7109375" style="1" customWidth="1"/>
    <col min="3329" max="3329" width="13.7109375" style="1" customWidth="1"/>
    <col min="3330" max="3330" width="10.7109375" style="1" customWidth="1"/>
    <col min="3331" max="3331" width="13.7109375" style="1" customWidth="1"/>
    <col min="3332" max="3332" width="10.7109375" style="1" customWidth="1"/>
    <col min="3333" max="3333" width="13.7109375" style="1" customWidth="1"/>
    <col min="3334" max="3334" width="10.7109375" style="1" customWidth="1"/>
    <col min="3335" max="3571" width="9" style="1"/>
    <col min="3572" max="3573" width="4.7109375" style="1" customWidth="1"/>
    <col min="3574" max="3574" width="32.140625" style="1" customWidth="1"/>
    <col min="3575" max="3575" width="8.5703125" style="1" customWidth="1"/>
    <col min="3576" max="3576" width="6.7109375" style="1" customWidth="1"/>
    <col min="3577" max="3577" width="9.7109375" style="1" customWidth="1"/>
    <col min="3578" max="3578" width="13.7109375" style="1" customWidth="1"/>
    <col min="3579" max="3579" width="10.7109375" style="1" customWidth="1"/>
    <col min="3580" max="3580" width="13.7109375" style="1" customWidth="1"/>
    <col min="3581" max="3581" width="2.7109375" style="1" customWidth="1"/>
    <col min="3582" max="3582" width="11.7109375" style="1" customWidth="1"/>
    <col min="3583" max="3583" width="13.7109375" style="1" customWidth="1"/>
    <col min="3584" max="3584" width="10.7109375" style="1" customWidth="1"/>
    <col min="3585" max="3585" width="13.7109375" style="1" customWidth="1"/>
    <col min="3586" max="3586" width="10.7109375" style="1" customWidth="1"/>
    <col min="3587" max="3587" width="13.7109375" style="1" customWidth="1"/>
    <col min="3588" max="3588" width="10.7109375" style="1" customWidth="1"/>
    <col min="3589" max="3589" width="13.7109375" style="1" customWidth="1"/>
    <col min="3590" max="3590" width="10.7109375" style="1" customWidth="1"/>
    <col min="3591" max="3827" width="9" style="1"/>
    <col min="3828" max="3829" width="4.7109375" style="1" customWidth="1"/>
    <col min="3830" max="3830" width="32.140625" style="1" customWidth="1"/>
    <col min="3831" max="3831" width="8.5703125" style="1" customWidth="1"/>
    <col min="3832" max="3832" width="6.7109375" style="1" customWidth="1"/>
    <col min="3833" max="3833" width="9.7109375" style="1" customWidth="1"/>
    <col min="3834" max="3834" width="13.7109375" style="1" customWidth="1"/>
    <col min="3835" max="3835" width="10.7109375" style="1" customWidth="1"/>
    <col min="3836" max="3836" width="13.7109375" style="1" customWidth="1"/>
    <col min="3837" max="3837" width="2.7109375" style="1" customWidth="1"/>
    <col min="3838" max="3838" width="11.7109375" style="1" customWidth="1"/>
    <col min="3839" max="3839" width="13.7109375" style="1" customWidth="1"/>
    <col min="3840" max="3840" width="10.7109375" style="1" customWidth="1"/>
    <col min="3841" max="3841" width="13.7109375" style="1" customWidth="1"/>
    <col min="3842" max="3842" width="10.7109375" style="1" customWidth="1"/>
    <col min="3843" max="3843" width="13.7109375" style="1" customWidth="1"/>
    <col min="3844" max="3844" width="10.7109375" style="1" customWidth="1"/>
    <col min="3845" max="3845" width="13.7109375" style="1" customWidth="1"/>
    <col min="3846" max="3846" width="10.7109375" style="1" customWidth="1"/>
    <col min="3847" max="4083" width="9" style="1"/>
    <col min="4084" max="4085" width="4.7109375" style="1" customWidth="1"/>
    <col min="4086" max="4086" width="32.140625" style="1" customWidth="1"/>
    <col min="4087" max="4087" width="8.5703125" style="1" customWidth="1"/>
    <col min="4088" max="4088" width="6.7109375" style="1" customWidth="1"/>
    <col min="4089" max="4089" width="9.7109375" style="1" customWidth="1"/>
    <col min="4090" max="4090" width="13.7109375" style="1" customWidth="1"/>
    <col min="4091" max="4091" width="10.7109375" style="1" customWidth="1"/>
    <col min="4092" max="4092" width="13.7109375" style="1" customWidth="1"/>
    <col min="4093" max="4093" width="2.7109375" style="1" customWidth="1"/>
    <col min="4094" max="4094" width="11.7109375" style="1" customWidth="1"/>
    <col min="4095" max="4095" width="13.7109375" style="1" customWidth="1"/>
    <col min="4096" max="4096" width="10.7109375" style="1" customWidth="1"/>
    <col min="4097" max="4097" width="13.7109375" style="1" customWidth="1"/>
    <col min="4098" max="4098" width="10.7109375" style="1" customWidth="1"/>
    <col min="4099" max="4099" width="13.7109375" style="1" customWidth="1"/>
    <col min="4100" max="4100" width="10.7109375" style="1" customWidth="1"/>
    <col min="4101" max="4101" width="13.7109375" style="1" customWidth="1"/>
    <col min="4102" max="4102" width="10.7109375" style="1" customWidth="1"/>
    <col min="4103" max="4339" width="9" style="1"/>
    <col min="4340" max="4341" width="4.7109375" style="1" customWidth="1"/>
    <col min="4342" max="4342" width="32.140625" style="1" customWidth="1"/>
    <col min="4343" max="4343" width="8.5703125" style="1" customWidth="1"/>
    <col min="4344" max="4344" width="6.7109375" style="1" customWidth="1"/>
    <col min="4345" max="4345" width="9.7109375" style="1" customWidth="1"/>
    <col min="4346" max="4346" width="13.7109375" style="1" customWidth="1"/>
    <col min="4347" max="4347" width="10.7109375" style="1" customWidth="1"/>
    <col min="4348" max="4348" width="13.7109375" style="1" customWidth="1"/>
    <col min="4349" max="4349" width="2.7109375" style="1" customWidth="1"/>
    <col min="4350" max="4350" width="11.7109375" style="1" customWidth="1"/>
    <col min="4351" max="4351" width="13.7109375" style="1" customWidth="1"/>
    <col min="4352" max="4352" width="10.7109375" style="1" customWidth="1"/>
    <col min="4353" max="4353" width="13.7109375" style="1" customWidth="1"/>
    <col min="4354" max="4354" width="10.7109375" style="1" customWidth="1"/>
    <col min="4355" max="4355" width="13.7109375" style="1" customWidth="1"/>
    <col min="4356" max="4356" width="10.7109375" style="1" customWidth="1"/>
    <col min="4357" max="4357" width="13.7109375" style="1" customWidth="1"/>
    <col min="4358" max="4358" width="10.7109375" style="1" customWidth="1"/>
    <col min="4359" max="4595" width="9" style="1"/>
    <col min="4596" max="4597" width="4.7109375" style="1" customWidth="1"/>
    <col min="4598" max="4598" width="32.140625" style="1" customWidth="1"/>
    <col min="4599" max="4599" width="8.5703125" style="1" customWidth="1"/>
    <col min="4600" max="4600" width="6.7109375" style="1" customWidth="1"/>
    <col min="4601" max="4601" width="9.7109375" style="1" customWidth="1"/>
    <col min="4602" max="4602" width="13.7109375" style="1" customWidth="1"/>
    <col min="4603" max="4603" width="10.7109375" style="1" customWidth="1"/>
    <col min="4604" max="4604" width="13.7109375" style="1" customWidth="1"/>
    <col min="4605" max="4605" width="2.7109375" style="1" customWidth="1"/>
    <col min="4606" max="4606" width="11.7109375" style="1" customWidth="1"/>
    <col min="4607" max="4607" width="13.7109375" style="1" customWidth="1"/>
    <col min="4608" max="4608" width="10.7109375" style="1" customWidth="1"/>
    <col min="4609" max="4609" width="13.7109375" style="1" customWidth="1"/>
    <col min="4610" max="4610" width="10.7109375" style="1" customWidth="1"/>
    <col min="4611" max="4611" width="13.7109375" style="1" customWidth="1"/>
    <col min="4612" max="4612" width="10.7109375" style="1" customWidth="1"/>
    <col min="4613" max="4613" width="13.7109375" style="1" customWidth="1"/>
    <col min="4614" max="4614" width="10.7109375" style="1" customWidth="1"/>
    <col min="4615" max="4851" width="9" style="1"/>
    <col min="4852" max="4853" width="4.7109375" style="1" customWidth="1"/>
    <col min="4854" max="4854" width="32.140625" style="1" customWidth="1"/>
    <col min="4855" max="4855" width="8.5703125" style="1" customWidth="1"/>
    <col min="4856" max="4856" width="6.7109375" style="1" customWidth="1"/>
    <col min="4857" max="4857" width="9.7109375" style="1" customWidth="1"/>
    <col min="4858" max="4858" width="13.7109375" style="1" customWidth="1"/>
    <col min="4859" max="4859" width="10.7109375" style="1" customWidth="1"/>
    <col min="4860" max="4860" width="13.7109375" style="1" customWidth="1"/>
    <col min="4861" max="4861" width="2.7109375" style="1" customWidth="1"/>
    <col min="4862" max="4862" width="11.7109375" style="1" customWidth="1"/>
    <col min="4863" max="4863" width="13.7109375" style="1" customWidth="1"/>
    <col min="4864" max="4864" width="10.7109375" style="1" customWidth="1"/>
    <col min="4865" max="4865" width="13.7109375" style="1" customWidth="1"/>
    <col min="4866" max="4866" width="10.7109375" style="1" customWidth="1"/>
    <col min="4867" max="4867" width="13.7109375" style="1" customWidth="1"/>
    <col min="4868" max="4868" width="10.7109375" style="1" customWidth="1"/>
    <col min="4869" max="4869" width="13.7109375" style="1" customWidth="1"/>
    <col min="4870" max="4870" width="10.7109375" style="1" customWidth="1"/>
    <col min="4871" max="5107" width="9" style="1"/>
    <col min="5108" max="5109" width="4.7109375" style="1" customWidth="1"/>
    <col min="5110" max="5110" width="32.140625" style="1" customWidth="1"/>
    <col min="5111" max="5111" width="8.5703125" style="1" customWidth="1"/>
    <col min="5112" max="5112" width="6.7109375" style="1" customWidth="1"/>
    <col min="5113" max="5113" width="9.7109375" style="1" customWidth="1"/>
    <col min="5114" max="5114" width="13.7109375" style="1" customWidth="1"/>
    <col min="5115" max="5115" width="10.7109375" style="1" customWidth="1"/>
    <col min="5116" max="5116" width="13.7109375" style="1" customWidth="1"/>
    <col min="5117" max="5117" width="2.7109375" style="1" customWidth="1"/>
    <col min="5118" max="5118" width="11.7109375" style="1" customWidth="1"/>
    <col min="5119" max="5119" width="13.7109375" style="1" customWidth="1"/>
    <col min="5120" max="5120" width="10.7109375" style="1" customWidth="1"/>
    <col min="5121" max="5121" width="13.7109375" style="1" customWidth="1"/>
    <col min="5122" max="5122" width="10.7109375" style="1" customWidth="1"/>
    <col min="5123" max="5123" width="13.7109375" style="1" customWidth="1"/>
    <col min="5124" max="5124" width="10.7109375" style="1" customWidth="1"/>
    <col min="5125" max="5125" width="13.7109375" style="1" customWidth="1"/>
    <col min="5126" max="5126" width="10.7109375" style="1" customWidth="1"/>
    <col min="5127" max="5363" width="9" style="1"/>
    <col min="5364" max="5365" width="4.7109375" style="1" customWidth="1"/>
    <col min="5366" max="5366" width="32.140625" style="1" customWidth="1"/>
    <col min="5367" max="5367" width="8.5703125" style="1" customWidth="1"/>
    <col min="5368" max="5368" width="6.7109375" style="1" customWidth="1"/>
    <col min="5369" max="5369" width="9.7109375" style="1" customWidth="1"/>
    <col min="5370" max="5370" width="13.7109375" style="1" customWidth="1"/>
    <col min="5371" max="5371" width="10.7109375" style="1" customWidth="1"/>
    <col min="5372" max="5372" width="13.7109375" style="1" customWidth="1"/>
    <col min="5373" max="5373" width="2.7109375" style="1" customWidth="1"/>
    <col min="5374" max="5374" width="11.7109375" style="1" customWidth="1"/>
    <col min="5375" max="5375" width="13.7109375" style="1" customWidth="1"/>
    <col min="5376" max="5376" width="10.7109375" style="1" customWidth="1"/>
    <col min="5377" max="5377" width="13.7109375" style="1" customWidth="1"/>
    <col min="5378" max="5378" width="10.7109375" style="1" customWidth="1"/>
    <col min="5379" max="5379" width="13.7109375" style="1" customWidth="1"/>
    <col min="5380" max="5380" width="10.7109375" style="1" customWidth="1"/>
    <col min="5381" max="5381" width="13.7109375" style="1" customWidth="1"/>
    <col min="5382" max="5382" width="10.7109375" style="1" customWidth="1"/>
    <col min="5383" max="5619" width="9" style="1"/>
    <col min="5620" max="5621" width="4.7109375" style="1" customWidth="1"/>
    <col min="5622" max="5622" width="32.140625" style="1" customWidth="1"/>
    <col min="5623" max="5623" width="8.5703125" style="1" customWidth="1"/>
    <col min="5624" max="5624" width="6.7109375" style="1" customWidth="1"/>
    <col min="5625" max="5625" width="9.7109375" style="1" customWidth="1"/>
    <col min="5626" max="5626" width="13.7109375" style="1" customWidth="1"/>
    <col min="5627" max="5627" width="10.7109375" style="1" customWidth="1"/>
    <col min="5628" max="5628" width="13.7109375" style="1" customWidth="1"/>
    <col min="5629" max="5629" width="2.7109375" style="1" customWidth="1"/>
    <col min="5630" max="5630" width="11.7109375" style="1" customWidth="1"/>
    <col min="5631" max="5631" width="13.7109375" style="1" customWidth="1"/>
    <col min="5632" max="5632" width="10.7109375" style="1" customWidth="1"/>
    <col min="5633" max="5633" width="13.7109375" style="1" customWidth="1"/>
    <col min="5634" max="5634" width="10.7109375" style="1" customWidth="1"/>
    <col min="5635" max="5635" width="13.7109375" style="1" customWidth="1"/>
    <col min="5636" max="5636" width="10.7109375" style="1" customWidth="1"/>
    <col min="5637" max="5637" width="13.7109375" style="1" customWidth="1"/>
    <col min="5638" max="5638" width="10.7109375" style="1" customWidth="1"/>
    <col min="5639" max="5875" width="9" style="1"/>
    <col min="5876" max="5877" width="4.7109375" style="1" customWidth="1"/>
    <col min="5878" max="5878" width="32.140625" style="1" customWidth="1"/>
    <col min="5879" max="5879" width="8.5703125" style="1" customWidth="1"/>
    <col min="5880" max="5880" width="6.7109375" style="1" customWidth="1"/>
    <col min="5881" max="5881" width="9.7109375" style="1" customWidth="1"/>
    <col min="5882" max="5882" width="13.7109375" style="1" customWidth="1"/>
    <col min="5883" max="5883" width="10.7109375" style="1" customWidth="1"/>
    <col min="5884" max="5884" width="13.7109375" style="1" customWidth="1"/>
    <col min="5885" max="5885" width="2.7109375" style="1" customWidth="1"/>
    <col min="5886" max="5886" width="11.7109375" style="1" customWidth="1"/>
    <col min="5887" max="5887" width="13.7109375" style="1" customWidth="1"/>
    <col min="5888" max="5888" width="10.7109375" style="1" customWidth="1"/>
    <col min="5889" max="5889" width="13.7109375" style="1" customWidth="1"/>
    <col min="5890" max="5890" width="10.7109375" style="1" customWidth="1"/>
    <col min="5891" max="5891" width="13.7109375" style="1" customWidth="1"/>
    <col min="5892" max="5892" width="10.7109375" style="1" customWidth="1"/>
    <col min="5893" max="5893" width="13.7109375" style="1" customWidth="1"/>
    <col min="5894" max="5894" width="10.7109375" style="1" customWidth="1"/>
    <col min="5895" max="6131" width="9" style="1"/>
    <col min="6132" max="6133" width="4.7109375" style="1" customWidth="1"/>
    <col min="6134" max="6134" width="32.140625" style="1" customWidth="1"/>
    <col min="6135" max="6135" width="8.5703125" style="1" customWidth="1"/>
    <col min="6136" max="6136" width="6.7109375" style="1" customWidth="1"/>
    <col min="6137" max="6137" width="9.7109375" style="1" customWidth="1"/>
    <col min="6138" max="6138" width="13.7109375" style="1" customWidth="1"/>
    <col min="6139" max="6139" width="10.7109375" style="1" customWidth="1"/>
    <col min="6140" max="6140" width="13.7109375" style="1" customWidth="1"/>
    <col min="6141" max="6141" width="2.7109375" style="1" customWidth="1"/>
    <col min="6142" max="6142" width="11.7109375" style="1" customWidth="1"/>
    <col min="6143" max="6143" width="13.7109375" style="1" customWidth="1"/>
    <col min="6144" max="6144" width="10.7109375" style="1" customWidth="1"/>
    <col min="6145" max="6145" width="13.7109375" style="1" customWidth="1"/>
    <col min="6146" max="6146" width="10.7109375" style="1" customWidth="1"/>
    <col min="6147" max="6147" width="13.7109375" style="1" customWidth="1"/>
    <col min="6148" max="6148" width="10.7109375" style="1" customWidth="1"/>
    <col min="6149" max="6149" width="13.7109375" style="1" customWidth="1"/>
    <col min="6150" max="6150" width="10.7109375" style="1" customWidth="1"/>
    <col min="6151" max="6387" width="9" style="1"/>
    <col min="6388" max="6389" width="4.7109375" style="1" customWidth="1"/>
    <col min="6390" max="6390" width="32.140625" style="1" customWidth="1"/>
    <col min="6391" max="6391" width="8.5703125" style="1" customWidth="1"/>
    <col min="6392" max="6392" width="6.7109375" style="1" customWidth="1"/>
    <col min="6393" max="6393" width="9.7109375" style="1" customWidth="1"/>
    <col min="6394" max="6394" width="13.7109375" style="1" customWidth="1"/>
    <col min="6395" max="6395" width="10.7109375" style="1" customWidth="1"/>
    <col min="6396" max="6396" width="13.7109375" style="1" customWidth="1"/>
    <col min="6397" max="6397" width="2.7109375" style="1" customWidth="1"/>
    <col min="6398" max="6398" width="11.7109375" style="1" customWidth="1"/>
    <col min="6399" max="6399" width="13.7109375" style="1" customWidth="1"/>
    <col min="6400" max="6400" width="10.7109375" style="1" customWidth="1"/>
    <col min="6401" max="6401" width="13.7109375" style="1" customWidth="1"/>
    <col min="6402" max="6402" width="10.7109375" style="1" customWidth="1"/>
    <col min="6403" max="6403" width="13.7109375" style="1" customWidth="1"/>
    <col min="6404" max="6404" width="10.7109375" style="1" customWidth="1"/>
    <col min="6405" max="6405" width="13.7109375" style="1" customWidth="1"/>
    <col min="6406" max="6406" width="10.7109375" style="1" customWidth="1"/>
    <col min="6407" max="6643" width="9" style="1"/>
    <col min="6644" max="6645" width="4.7109375" style="1" customWidth="1"/>
    <col min="6646" max="6646" width="32.140625" style="1" customWidth="1"/>
    <col min="6647" max="6647" width="8.5703125" style="1" customWidth="1"/>
    <col min="6648" max="6648" width="6.7109375" style="1" customWidth="1"/>
    <col min="6649" max="6649" width="9.7109375" style="1" customWidth="1"/>
    <col min="6650" max="6650" width="13.7109375" style="1" customWidth="1"/>
    <col min="6651" max="6651" width="10.7109375" style="1" customWidth="1"/>
    <col min="6652" max="6652" width="13.7109375" style="1" customWidth="1"/>
    <col min="6653" max="6653" width="2.7109375" style="1" customWidth="1"/>
    <col min="6654" max="6654" width="11.7109375" style="1" customWidth="1"/>
    <col min="6655" max="6655" width="13.7109375" style="1" customWidth="1"/>
    <col min="6656" max="6656" width="10.7109375" style="1" customWidth="1"/>
    <col min="6657" max="6657" width="13.7109375" style="1" customWidth="1"/>
    <col min="6658" max="6658" width="10.7109375" style="1" customWidth="1"/>
    <col min="6659" max="6659" width="13.7109375" style="1" customWidth="1"/>
    <col min="6660" max="6660" width="10.7109375" style="1" customWidth="1"/>
    <col min="6661" max="6661" width="13.7109375" style="1" customWidth="1"/>
    <col min="6662" max="6662" width="10.7109375" style="1" customWidth="1"/>
    <col min="6663" max="6899" width="9" style="1"/>
    <col min="6900" max="6901" width="4.7109375" style="1" customWidth="1"/>
    <col min="6902" max="6902" width="32.140625" style="1" customWidth="1"/>
    <col min="6903" max="6903" width="8.5703125" style="1" customWidth="1"/>
    <col min="6904" max="6904" width="6.7109375" style="1" customWidth="1"/>
    <col min="6905" max="6905" width="9.7109375" style="1" customWidth="1"/>
    <col min="6906" max="6906" width="13.7109375" style="1" customWidth="1"/>
    <col min="6907" max="6907" width="10.7109375" style="1" customWidth="1"/>
    <col min="6908" max="6908" width="13.7109375" style="1" customWidth="1"/>
    <col min="6909" max="6909" width="2.7109375" style="1" customWidth="1"/>
    <col min="6910" max="6910" width="11.7109375" style="1" customWidth="1"/>
    <col min="6911" max="6911" width="13.7109375" style="1" customWidth="1"/>
    <col min="6912" max="6912" width="10.7109375" style="1" customWidth="1"/>
    <col min="6913" max="6913" width="13.7109375" style="1" customWidth="1"/>
    <col min="6914" max="6914" width="10.7109375" style="1" customWidth="1"/>
    <col min="6915" max="6915" width="13.7109375" style="1" customWidth="1"/>
    <col min="6916" max="6916" width="10.7109375" style="1" customWidth="1"/>
    <col min="6917" max="6917" width="13.7109375" style="1" customWidth="1"/>
    <col min="6918" max="6918" width="10.7109375" style="1" customWidth="1"/>
    <col min="6919" max="7155" width="9" style="1"/>
    <col min="7156" max="7157" width="4.7109375" style="1" customWidth="1"/>
    <col min="7158" max="7158" width="32.140625" style="1" customWidth="1"/>
    <col min="7159" max="7159" width="8.5703125" style="1" customWidth="1"/>
    <col min="7160" max="7160" width="6.7109375" style="1" customWidth="1"/>
    <col min="7161" max="7161" width="9.7109375" style="1" customWidth="1"/>
    <col min="7162" max="7162" width="13.7109375" style="1" customWidth="1"/>
    <col min="7163" max="7163" width="10.7109375" style="1" customWidth="1"/>
    <col min="7164" max="7164" width="13.7109375" style="1" customWidth="1"/>
    <col min="7165" max="7165" width="2.7109375" style="1" customWidth="1"/>
    <col min="7166" max="7166" width="11.7109375" style="1" customWidth="1"/>
    <col min="7167" max="7167" width="13.7109375" style="1" customWidth="1"/>
    <col min="7168" max="7168" width="10.7109375" style="1" customWidth="1"/>
    <col min="7169" max="7169" width="13.7109375" style="1" customWidth="1"/>
    <col min="7170" max="7170" width="10.7109375" style="1" customWidth="1"/>
    <col min="7171" max="7171" width="13.7109375" style="1" customWidth="1"/>
    <col min="7172" max="7172" width="10.7109375" style="1" customWidth="1"/>
    <col min="7173" max="7173" width="13.7109375" style="1" customWidth="1"/>
    <col min="7174" max="7174" width="10.7109375" style="1" customWidth="1"/>
    <col min="7175" max="7411" width="9" style="1"/>
    <col min="7412" max="7413" width="4.7109375" style="1" customWidth="1"/>
    <col min="7414" max="7414" width="32.140625" style="1" customWidth="1"/>
    <col min="7415" max="7415" width="8.5703125" style="1" customWidth="1"/>
    <col min="7416" max="7416" width="6.7109375" style="1" customWidth="1"/>
    <col min="7417" max="7417" width="9.7109375" style="1" customWidth="1"/>
    <col min="7418" max="7418" width="13.7109375" style="1" customWidth="1"/>
    <col min="7419" max="7419" width="10.7109375" style="1" customWidth="1"/>
    <col min="7420" max="7420" width="13.7109375" style="1" customWidth="1"/>
    <col min="7421" max="7421" width="2.7109375" style="1" customWidth="1"/>
    <col min="7422" max="7422" width="11.7109375" style="1" customWidth="1"/>
    <col min="7423" max="7423" width="13.7109375" style="1" customWidth="1"/>
    <col min="7424" max="7424" width="10.7109375" style="1" customWidth="1"/>
    <col min="7425" max="7425" width="13.7109375" style="1" customWidth="1"/>
    <col min="7426" max="7426" width="10.7109375" style="1" customWidth="1"/>
    <col min="7427" max="7427" width="13.7109375" style="1" customWidth="1"/>
    <col min="7428" max="7428" width="10.7109375" style="1" customWidth="1"/>
    <col min="7429" max="7429" width="13.7109375" style="1" customWidth="1"/>
    <col min="7430" max="7430" width="10.7109375" style="1" customWidth="1"/>
    <col min="7431" max="7667" width="9" style="1"/>
    <col min="7668" max="7669" width="4.7109375" style="1" customWidth="1"/>
    <col min="7670" max="7670" width="32.140625" style="1" customWidth="1"/>
    <col min="7671" max="7671" width="8.5703125" style="1" customWidth="1"/>
    <col min="7672" max="7672" width="6.7109375" style="1" customWidth="1"/>
    <col min="7673" max="7673" width="9.7109375" style="1" customWidth="1"/>
    <col min="7674" max="7674" width="13.7109375" style="1" customWidth="1"/>
    <col min="7675" max="7675" width="10.7109375" style="1" customWidth="1"/>
    <col min="7676" max="7676" width="13.7109375" style="1" customWidth="1"/>
    <col min="7677" max="7677" width="2.7109375" style="1" customWidth="1"/>
    <col min="7678" max="7678" width="11.7109375" style="1" customWidth="1"/>
    <col min="7679" max="7679" width="13.7109375" style="1" customWidth="1"/>
    <col min="7680" max="7680" width="10.7109375" style="1" customWidth="1"/>
    <col min="7681" max="7681" width="13.7109375" style="1" customWidth="1"/>
    <col min="7682" max="7682" width="10.7109375" style="1" customWidth="1"/>
    <col min="7683" max="7683" width="13.7109375" style="1" customWidth="1"/>
    <col min="7684" max="7684" width="10.7109375" style="1" customWidth="1"/>
    <col min="7685" max="7685" width="13.7109375" style="1" customWidth="1"/>
    <col min="7686" max="7686" width="10.7109375" style="1" customWidth="1"/>
    <col min="7687" max="7923" width="9" style="1"/>
    <col min="7924" max="7925" width="4.7109375" style="1" customWidth="1"/>
    <col min="7926" max="7926" width="32.140625" style="1" customWidth="1"/>
    <col min="7927" max="7927" width="8.5703125" style="1" customWidth="1"/>
    <col min="7928" max="7928" width="6.7109375" style="1" customWidth="1"/>
    <col min="7929" max="7929" width="9.7109375" style="1" customWidth="1"/>
    <col min="7930" max="7930" width="13.7109375" style="1" customWidth="1"/>
    <col min="7931" max="7931" width="10.7109375" style="1" customWidth="1"/>
    <col min="7932" max="7932" width="13.7109375" style="1" customWidth="1"/>
    <col min="7933" max="7933" width="2.7109375" style="1" customWidth="1"/>
    <col min="7934" max="7934" width="11.7109375" style="1" customWidth="1"/>
    <col min="7935" max="7935" width="13.7109375" style="1" customWidth="1"/>
    <col min="7936" max="7936" width="10.7109375" style="1" customWidth="1"/>
    <col min="7937" max="7937" width="13.7109375" style="1" customWidth="1"/>
    <col min="7938" max="7938" width="10.7109375" style="1" customWidth="1"/>
    <col min="7939" max="7939" width="13.7109375" style="1" customWidth="1"/>
    <col min="7940" max="7940" width="10.7109375" style="1" customWidth="1"/>
    <col min="7941" max="7941" width="13.7109375" style="1" customWidth="1"/>
    <col min="7942" max="7942" width="10.7109375" style="1" customWidth="1"/>
    <col min="7943" max="8179" width="9" style="1"/>
    <col min="8180" max="8181" width="4.7109375" style="1" customWidth="1"/>
    <col min="8182" max="8182" width="32.140625" style="1" customWidth="1"/>
    <col min="8183" max="8183" width="8.5703125" style="1" customWidth="1"/>
    <col min="8184" max="8184" width="6.7109375" style="1" customWidth="1"/>
    <col min="8185" max="8185" width="9.7109375" style="1" customWidth="1"/>
    <col min="8186" max="8186" width="13.7109375" style="1" customWidth="1"/>
    <col min="8187" max="8187" width="10.7109375" style="1" customWidth="1"/>
    <col min="8188" max="8188" width="13.7109375" style="1" customWidth="1"/>
    <col min="8189" max="8189" width="2.7109375" style="1" customWidth="1"/>
    <col min="8190" max="8190" width="11.7109375" style="1" customWidth="1"/>
    <col min="8191" max="8191" width="13.7109375" style="1" customWidth="1"/>
    <col min="8192" max="8192" width="10.7109375" style="1" customWidth="1"/>
    <col min="8193" max="8193" width="13.7109375" style="1" customWidth="1"/>
    <col min="8194" max="8194" width="10.7109375" style="1" customWidth="1"/>
    <col min="8195" max="8195" width="13.7109375" style="1" customWidth="1"/>
    <col min="8196" max="8196" width="10.7109375" style="1" customWidth="1"/>
    <col min="8197" max="8197" width="13.7109375" style="1" customWidth="1"/>
    <col min="8198" max="8198" width="10.7109375" style="1" customWidth="1"/>
    <col min="8199" max="8435" width="9" style="1"/>
    <col min="8436" max="8437" width="4.7109375" style="1" customWidth="1"/>
    <col min="8438" max="8438" width="32.140625" style="1" customWidth="1"/>
    <col min="8439" max="8439" width="8.5703125" style="1" customWidth="1"/>
    <col min="8440" max="8440" width="6.7109375" style="1" customWidth="1"/>
    <col min="8441" max="8441" width="9.7109375" style="1" customWidth="1"/>
    <col min="8442" max="8442" width="13.7109375" style="1" customWidth="1"/>
    <col min="8443" max="8443" width="10.7109375" style="1" customWidth="1"/>
    <col min="8444" max="8444" width="13.7109375" style="1" customWidth="1"/>
    <col min="8445" max="8445" width="2.7109375" style="1" customWidth="1"/>
    <col min="8446" max="8446" width="11.7109375" style="1" customWidth="1"/>
    <col min="8447" max="8447" width="13.7109375" style="1" customWidth="1"/>
    <col min="8448" max="8448" width="10.7109375" style="1" customWidth="1"/>
    <col min="8449" max="8449" width="13.7109375" style="1" customWidth="1"/>
    <col min="8450" max="8450" width="10.7109375" style="1" customWidth="1"/>
    <col min="8451" max="8451" width="13.7109375" style="1" customWidth="1"/>
    <col min="8452" max="8452" width="10.7109375" style="1" customWidth="1"/>
    <col min="8453" max="8453" width="13.7109375" style="1" customWidth="1"/>
    <col min="8454" max="8454" width="10.7109375" style="1" customWidth="1"/>
    <col min="8455" max="8691" width="9" style="1"/>
    <col min="8692" max="8693" width="4.7109375" style="1" customWidth="1"/>
    <col min="8694" max="8694" width="32.140625" style="1" customWidth="1"/>
    <col min="8695" max="8695" width="8.5703125" style="1" customWidth="1"/>
    <col min="8696" max="8696" width="6.7109375" style="1" customWidth="1"/>
    <col min="8697" max="8697" width="9.7109375" style="1" customWidth="1"/>
    <col min="8698" max="8698" width="13.7109375" style="1" customWidth="1"/>
    <col min="8699" max="8699" width="10.7109375" style="1" customWidth="1"/>
    <col min="8700" max="8700" width="13.7109375" style="1" customWidth="1"/>
    <col min="8701" max="8701" width="2.7109375" style="1" customWidth="1"/>
    <col min="8702" max="8702" width="11.7109375" style="1" customWidth="1"/>
    <col min="8703" max="8703" width="13.7109375" style="1" customWidth="1"/>
    <col min="8704" max="8704" width="10.7109375" style="1" customWidth="1"/>
    <col min="8705" max="8705" width="13.7109375" style="1" customWidth="1"/>
    <col min="8706" max="8706" width="10.7109375" style="1" customWidth="1"/>
    <col min="8707" max="8707" width="13.7109375" style="1" customWidth="1"/>
    <col min="8708" max="8708" width="10.7109375" style="1" customWidth="1"/>
    <col min="8709" max="8709" width="13.7109375" style="1" customWidth="1"/>
    <col min="8710" max="8710" width="10.7109375" style="1" customWidth="1"/>
    <col min="8711" max="8947" width="9" style="1"/>
    <col min="8948" max="8949" width="4.7109375" style="1" customWidth="1"/>
    <col min="8950" max="8950" width="32.140625" style="1" customWidth="1"/>
    <col min="8951" max="8951" width="8.5703125" style="1" customWidth="1"/>
    <col min="8952" max="8952" width="6.7109375" style="1" customWidth="1"/>
    <col min="8953" max="8953" width="9.7109375" style="1" customWidth="1"/>
    <col min="8954" max="8954" width="13.7109375" style="1" customWidth="1"/>
    <col min="8955" max="8955" width="10.7109375" style="1" customWidth="1"/>
    <col min="8956" max="8956" width="13.7109375" style="1" customWidth="1"/>
    <col min="8957" max="8957" width="2.7109375" style="1" customWidth="1"/>
    <col min="8958" max="8958" width="11.7109375" style="1" customWidth="1"/>
    <col min="8959" max="8959" width="13.7109375" style="1" customWidth="1"/>
    <col min="8960" max="8960" width="10.7109375" style="1" customWidth="1"/>
    <col min="8961" max="8961" width="13.7109375" style="1" customWidth="1"/>
    <col min="8962" max="8962" width="10.7109375" style="1" customWidth="1"/>
    <col min="8963" max="8963" width="13.7109375" style="1" customWidth="1"/>
    <col min="8964" max="8964" width="10.7109375" style="1" customWidth="1"/>
    <col min="8965" max="8965" width="13.7109375" style="1" customWidth="1"/>
    <col min="8966" max="8966" width="10.7109375" style="1" customWidth="1"/>
    <col min="8967" max="9203" width="9" style="1"/>
    <col min="9204" max="9205" width="4.7109375" style="1" customWidth="1"/>
    <col min="9206" max="9206" width="32.140625" style="1" customWidth="1"/>
    <col min="9207" max="9207" width="8.5703125" style="1" customWidth="1"/>
    <col min="9208" max="9208" width="6.7109375" style="1" customWidth="1"/>
    <col min="9209" max="9209" width="9.7109375" style="1" customWidth="1"/>
    <col min="9210" max="9210" width="13.7109375" style="1" customWidth="1"/>
    <col min="9211" max="9211" width="10.7109375" style="1" customWidth="1"/>
    <col min="9212" max="9212" width="13.7109375" style="1" customWidth="1"/>
    <col min="9213" max="9213" width="2.7109375" style="1" customWidth="1"/>
    <col min="9214" max="9214" width="11.7109375" style="1" customWidth="1"/>
    <col min="9215" max="9215" width="13.7109375" style="1" customWidth="1"/>
    <col min="9216" max="9216" width="10.7109375" style="1" customWidth="1"/>
    <col min="9217" max="9217" width="13.7109375" style="1" customWidth="1"/>
    <col min="9218" max="9218" width="10.7109375" style="1" customWidth="1"/>
    <col min="9219" max="9219" width="13.7109375" style="1" customWidth="1"/>
    <col min="9220" max="9220" width="10.7109375" style="1" customWidth="1"/>
    <col min="9221" max="9221" width="13.7109375" style="1" customWidth="1"/>
    <col min="9222" max="9222" width="10.7109375" style="1" customWidth="1"/>
    <col min="9223" max="9459" width="9" style="1"/>
    <col min="9460" max="9461" width="4.7109375" style="1" customWidth="1"/>
    <col min="9462" max="9462" width="32.140625" style="1" customWidth="1"/>
    <col min="9463" max="9463" width="8.5703125" style="1" customWidth="1"/>
    <col min="9464" max="9464" width="6.7109375" style="1" customWidth="1"/>
    <col min="9465" max="9465" width="9.7109375" style="1" customWidth="1"/>
    <col min="9466" max="9466" width="13.7109375" style="1" customWidth="1"/>
    <col min="9467" max="9467" width="10.7109375" style="1" customWidth="1"/>
    <col min="9468" max="9468" width="13.7109375" style="1" customWidth="1"/>
    <col min="9469" max="9469" width="2.7109375" style="1" customWidth="1"/>
    <col min="9470" max="9470" width="11.7109375" style="1" customWidth="1"/>
    <col min="9471" max="9471" width="13.7109375" style="1" customWidth="1"/>
    <col min="9472" max="9472" width="10.7109375" style="1" customWidth="1"/>
    <col min="9473" max="9473" width="13.7109375" style="1" customWidth="1"/>
    <col min="9474" max="9474" width="10.7109375" style="1" customWidth="1"/>
    <col min="9475" max="9475" width="13.7109375" style="1" customWidth="1"/>
    <col min="9476" max="9476" width="10.7109375" style="1" customWidth="1"/>
    <col min="9477" max="9477" width="13.7109375" style="1" customWidth="1"/>
    <col min="9478" max="9478" width="10.7109375" style="1" customWidth="1"/>
    <col min="9479" max="9715" width="9" style="1"/>
    <col min="9716" max="9717" width="4.7109375" style="1" customWidth="1"/>
    <col min="9718" max="9718" width="32.140625" style="1" customWidth="1"/>
    <col min="9719" max="9719" width="8.5703125" style="1" customWidth="1"/>
    <col min="9720" max="9720" width="6.7109375" style="1" customWidth="1"/>
    <col min="9721" max="9721" width="9.7109375" style="1" customWidth="1"/>
    <col min="9722" max="9722" width="13.7109375" style="1" customWidth="1"/>
    <col min="9723" max="9723" width="10.7109375" style="1" customWidth="1"/>
    <col min="9724" max="9724" width="13.7109375" style="1" customWidth="1"/>
    <col min="9725" max="9725" width="2.7109375" style="1" customWidth="1"/>
    <col min="9726" max="9726" width="11.7109375" style="1" customWidth="1"/>
    <col min="9727" max="9727" width="13.7109375" style="1" customWidth="1"/>
    <col min="9728" max="9728" width="10.7109375" style="1" customWidth="1"/>
    <col min="9729" max="9729" width="13.7109375" style="1" customWidth="1"/>
    <col min="9730" max="9730" width="10.7109375" style="1" customWidth="1"/>
    <col min="9731" max="9731" width="13.7109375" style="1" customWidth="1"/>
    <col min="9732" max="9732" width="10.7109375" style="1" customWidth="1"/>
    <col min="9733" max="9733" width="13.7109375" style="1" customWidth="1"/>
    <col min="9734" max="9734" width="10.7109375" style="1" customWidth="1"/>
    <col min="9735" max="9971" width="9" style="1"/>
    <col min="9972" max="9973" width="4.7109375" style="1" customWidth="1"/>
    <col min="9974" max="9974" width="32.140625" style="1" customWidth="1"/>
    <col min="9975" max="9975" width="8.5703125" style="1" customWidth="1"/>
    <col min="9976" max="9976" width="6.7109375" style="1" customWidth="1"/>
    <col min="9977" max="9977" width="9.7109375" style="1" customWidth="1"/>
    <col min="9978" max="9978" width="13.7109375" style="1" customWidth="1"/>
    <col min="9979" max="9979" width="10.7109375" style="1" customWidth="1"/>
    <col min="9980" max="9980" width="13.7109375" style="1" customWidth="1"/>
    <col min="9981" max="9981" width="2.7109375" style="1" customWidth="1"/>
    <col min="9982" max="9982" width="11.7109375" style="1" customWidth="1"/>
    <col min="9983" max="9983" width="13.7109375" style="1" customWidth="1"/>
    <col min="9984" max="9984" width="10.7109375" style="1" customWidth="1"/>
    <col min="9985" max="9985" width="13.7109375" style="1" customWidth="1"/>
    <col min="9986" max="9986" width="10.7109375" style="1" customWidth="1"/>
    <col min="9987" max="9987" width="13.7109375" style="1" customWidth="1"/>
    <col min="9988" max="9988" width="10.7109375" style="1" customWidth="1"/>
    <col min="9989" max="9989" width="13.7109375" style="1" customWidth="1"/>
    <col min="9990" max="9990" width="10.7109375" style="1" customWidth="1"/>
    <col min="9991" max="10227" width="9" style="1"/>
    <col min="10228" max="10229" width="4.7109375" style="1" customWidth="1"/>
    <col min="10230" max="10230" width="32.140625" style="1" customWidth="1"/>
    <col min="10231" max="10231" width="8.5703125" style="1" customWidth="1"/>
    <col min="10232" max="10232" width="6.7109375" style="1" customWidth="1"/>
    <col min="10233" max="10233" width="9.7109375" style="1" customWidth="1"/>
    <col min="10234" max="10234" width="13.7109375" style="1" customWidth="1"/>
    <col min="10235" max="10235" width="10.7109375" style="1" customWidth="1"/>
    <col min="10236" max="10236" width="13.7109375" style="1" customWidth="1"/>
    <col min="10237" max="10237" width="2.7109375" style="1" customWidth="1"/>
    <col min="10238" max="10238" width="11.7109375" style="1" customWidth="1"/>
    <col min="10239" max="10239" width="13.7109375" style="1" customWidth="1"/>
    <col min="10240" max="10240" width="10.7109375" style="1" customWidth="1"/>
    <col min="10241" max="10241" width="13.7109375" style="1" customWidth="1"/>
    <col min="10242" max="10242" width="10.7109375" style="1" customWidth="1"/>
    <col min="10243" max="10243" width="13.7109375" style="1" customWidth="1"/>
    <col min="10244" max="10244" width="10.7109375" style="1" customWidth="1"/>
    <col min="10245" max="10245" width="13.7109375" style="1" customWidth="1"/>
    <col min="10246" max="10246" width="10.7109375" style="1" customWidth="1"/>
    <col min="10247" max="10483" width="9" style="1"/>
    <col min="10484" max="10485" width="4.7109375" style="1" customWidth="1"/>
    <col min="10486" max="10486" width="32.140625" style="1" customWidth="1"/>
    <col min="10487" max="10487" width="8.5703125" style="1" customWidth="1"/>
    <col min="10488" max="10488" width="6.7109375" style="1" customWidth="1"/>
    <col min="10489" max="10489" width="9.7109375" style="1" customWidth="1"/>
    <col min="10490" max="10490" width="13.7109375" style="1" customWidth="1"/>
    <col min="10491" max="10491" width="10.7109375" style="1" customWidth="1"/>
    <col min="10492" max="10492" width="13.7109375" style="1" customWidth="1"/>
    <col min="10493" max="10493" width="2.7109375" style="1" customWidth="1"/>
    <col min="10494" max="10494" width="11.7109375" style="1" customWidth="1"/>
    <col min="10495" max="10495" width="13.7109375" style="1" customWidth="1"/>
    <col min="10496" max="10496" width="10.7109375" style="1" customWidth="1"/>
    <col min="10497" max="10497" width="13.7109375" style="1" customWidth="1"/>
    <col min="10498" max="10498" width="10.7109375" style="1" customWidth="1"/>
    <col min="10499" max="10499" width="13.7109375" style="1" customWidth="1"/>
    <col min="10500" max="10500" width="10.7109375" style="1" customWidth="1"/>
    <col min="10501" max="10501" width="13.7109375" style="1" customWidth="1"/>
    <col min="10502" max="10502" width="10.7109375" style="1" customWidth="1"/>
    <col min="10503" max="10739" width="9" style="1"/>
    <col min="10740" max="10741" width="4.7109375" style="1" customWidth="1"/>
    <col min="10742" max="10742" width="32.140625" style="1" customWidth="1"/>
    <col min="10743" max="10743" width="8.5703125" style="1" customWidth="1"/>
    <col min="10744" max="10744" width="6.7109375" style="1" customWidth="1"/>
    <col min="10745" max="10745" width="9.7109375" style="1" customWidth="1"/>
    <col min="10746" max="10746" width="13.7109375" style="1" customWidth="1"/>
    <col min="10747" max="10747" width="10.7109375" style="1" customWidth="1"/>
    <col min="10748" max="10748" width="13.7109375" style="1" customWidth="1"/>
    <col min="10749" max="10749" width="2.7109375" style="1" customWidth="1"/>
    <col min="10750" max="10750" width="11.7109375" style="1" customWidth="1"/>
    <col min="10751" max="10751" width="13.7109375" style="1" customWidth="1"/>
    <col min="10752" max="10752" width="10.7109375" style="1" customWidth="1"/>
    <col min="10753" max="10753" width="13.7109375" style="1" customWidth="1"/>
    <col min="10754" max="10754" width="10.7109375" style="1" customWidth="1"/>
    <col min="10755" max="10755" width="13.7109375" style="1" customWidth="1"/>
    <col min="10756" max="10756" width="10.7109375" style="1" customWidth="1"/>
    <col min="10757" max="10757" width="13.7109375" style="1" customWidth="1"/>
    <col min="10758" max="10758" width="10.7109375" style="1" customWidth="1"/>
    <col min="10759" max="10995" width="9" style="1"/>
    <col min="10996" max="10997" width="4.7109375" style="1" customWidth="1"/>
    <col min="10998" max="10998" width="32.140625" style="1" customWidth="1"/>
    <col min="10999" max="10999" width="8.5703125" style="1" customWidth="1"/>
    <col min="11000" max="11000" width="6.7109375" style="1" customWidth="1"/>
    <col min="11001" max="11001" width="9.7109375" style="1" customWidth="1"/>
    <col min="11002" max="11002" width="13.7109375" style="1" customWidth="1"/>
    <col min="11003" max="11003" width="10.7109375" style="1" customWidth="1"/>
    <col min="11004" max="11004" width="13.7109375" style="1" customWidth="1"/>
    <col min="11005" max="11005" width="2.7109375" style="1" customWidth="1"/>
    <col min="11006" max="11006" width="11.7109375" style="1" customWidth="1"/>
    <col min="11007" max="11007" width="13.7109375" style="1" customWidth="1"/>
    <col min="11008" max="11008" width="10.7109375" style="1" customWidth="1"/>
    <col min="11009" max="11009" width="13.7109375" style="1" customWidth="1"/>
    <col min="11010" max="11010" width="10.7109375" style="1" customWidth="1"/>
    <col min="11011" max="11011" width="13.7109375" style="1" customWidth="1"/>
    <col min="11012" max="11012" width="10.7109375" style="1" customWidth="1"/>
    <col min="11013" max="11013" width="13.7109375" style="1" customWidth="1"/>
    <col min="11014" max="11014" width="10.7109375" style="1" customWidth="1"/>
    <col min="11015" max="11251" width="9" style="1"/>
    <col min="11252" max="11253" width="4.7109375" style="1" customWidth="1"/>
    <col min="11254" max="11254" width="32.140625" style="1" customWidth="1"/>
    <col min="11255" max="11255" width="8.5703125" style="1" customWidth="1"/>
    <col min="11256" max="11256" width="6.7109375" style="1" customWidth="1"/>
    <col min="11257" max="11257" width="9.7109375" style="1" customWidth="1"/>
    <col min="11258" max="11258" width="13.7109375" style="1" customWidth="1"/>
    <col min="11259" max="11259" width="10.7109375" style="1" customWidth="1"/>
    <col min="11260" max="11260" width="13.7109375" style="1" customWidth="1"/>
    <col min="11261" max="11261" width="2.7109375" style="1" customWidth="1"/>
    <col min="11262" max="11262" width="11.7109375" style="1" customWidth="1"/>
    <col min="11263" max="11263" width="13.7109375" style="1" customWidth="1"/>
    <col min="11264" max="11264" width="10.7109375" style="1" customWidth="1"/>
    <col min="11265" max="11265" width="13.7109375" style="1" customWidth="1"/>
    <col min="11266" max="11266" width="10.7109375" style="1" customWidth="1"/>
    <col min="11267" max="11267" width="13.7109375" style="1" customWidth="1"/>
    <col min="11268" max="11268" width="10.7109375" style="1" customWidth="1"/>
    <col min="11269" max="11269" width="13.7109375" style="1" customWidth="1"/>
    <col min="11270" max="11270" width="10.7109375" style="1" customWidth="1"/>
    <col min="11271" max="11507" width="9" style="1"/>
    <col min="11508" max="11509" width="4.7109375" style="1" customWidth="1"/>
    <col min="11510" max="11510" width="32.140625" style="1" customWidth="1"/>
    <col min="11511" max="11511" width="8.5703125" style="1" customWidth="1"/>
    <col min="11512" max="11512" width="6.7109375" style="1" customWidth="1"/>
    <col min="11513" max="11513" width="9.7109375" style="1" customWidth="1"/>
    <col min="11514" max="11514" width="13.7109375" style="1" customWidth="1"/>
    <col min="11515" max="11515" width="10.7109375" style="1" customWidth="1"/>
    <col min="11516" max="11516" width="13.7109375" style="1" customWidth="1"/>
    <col min="11517" max="11517" width="2.7109375" style="1" customWidth="1"/>
    <col min="11518" max="11518" width="11.7109375" style="1" customWidth="1"/>
    <col min="11519" max="11519" width="13.7109375" style="1" customWidth="1"/>
    <col min="11520" max="11520" width="10.7109375" style="1" customWidth="1"/>
    <col min="11521" max="11521" width="13.7109375" style="1" customWidth="1"/>
    <col min="11522" max="11522" width="10.7109375" style="1" customWidth="1"/>
    <col min="11523" max="11523" width="13.7109375" style="1" customWidth="1"/>
    <col min="11524" max="11524" width="10.7109375" style="1" customWidth="1"/>
    <col min="11525" max="11525" width="13.7109375" style="1" customWidth="1"/>
    <col min="11526" max="11526" width="10.7109375" style="1" customWidth="1"/>
    <col min="11527" max="11763" width="9" style="1"/>
    <col min="11764" max="11765" width="4.7109375" style="1" customWidth="1"/>
    <col min="11766" max="11766" width="32.140625" style="1" customWidth="1"/>
    <col min="11767" max="11767" width="8.5703125" style="1" customWidth="1"/>
    <col min="11768" max="11768" width="6.7109375" style="1" customWidth="1"/>
    <col min="11769" max="11769" width="9.7109375" style="1" customWidth="1"/>
    <col min="11770" max="11770" width="13.7109375" style="1" customWidth="1"/>
    <col min="11771" max="11771" width="10.7109375" style="1" customWidth="1"/>
    <col min="11772" max="11772" width="13.7109375" style="1" customWidth="1"/>
    <col min="11773" max="11773" width="2.7109375" style="1" customWidth="1"/>
    <col min="11774" max="11774" width="11.7109375" style="1" customWidth="1"/>
    <col min="11775" max="11775" width="13.7109375" style="1" customWidth="1"/>
    <col min="11776" max="11776" width="10.7109375" style="1" customWidth="1"/>
    <col min="11777" max="11777" width="13.7109375" style="1" customWidth="1"/>
    <col min="11778" max="11778" width="10.7109375" style="1" customWidth="1"/>
    <col min="11779" max="11779" width="13.7109375" style="1" customWidth="1"/>
    <col min="11780" max="11780" width="10.7109375" style="1" customWidth="1"/>
    <col min="11781" max="11781" width="13.7109375" style="1" customWidth="1"/>
    <col min="11782" max="11782" width="10.7109375" style="1" customWidth="1"/>
    <col min="11783" max="12019" width="9" style="1"/>
    <col min="12020" max="12021" width="4.7109375" style="1" customWidth="1"/>
    <col min="12022" max="12022" width="32.140625" style="1" customWidth="1"/>
    <col min="12023" max="12023" width="8.5703125" style="1" customWidth="1"/>
    <col min="12024" max="12024" width="6.7109375" style="1" customWidth="1"/>
    <col min="12025" max="12025" width="9.7109375" style="1" customWidth="1"/>
    <col min="12026" max="12026" width="13.7109375" style="1" customWidth="1"/>
    <col min="12027" max="12027" width="10.7109375" style="1" customWidth="1"/>
    <col min="12028" max="12028" width="13.7109375" style="1" customWidth="1"/>
    <col min="12029" max="12029" width="2.7109375" style="1" customWidth="1"/>
    <col min="12030" max="12030" width="11.7109375" style="1" customWidth="1"/>
    <col min="12031" max="12031" width="13.7109375" style="1" customWidth="1"/>
    <col min="12032" max="12032" width="10.7109375" style="1" customWidth="1"/>
    <col min="12033" max="12033" width="13.7109375" style="1" customWidth="1"/>
    <col min="12034" max="12034" width="10.7109375" style="1" customWidth="1"/>
    <col min="12035" max="12035" width="13.7109375" style="1" customWidth="1"/>
    <col min="12036" max="12036" width="10.7109375" style="1" customWidth="1"/>
    <col min="12037" max="12037" width="13.7109375" style="1" customWidth="1"/>
    <col min="12038" max="12038" width="10.7109375" style="1" customWidth="1"/>
    <col min="12039" max="12275" width="9" style="1"/>
    <col min="12276" max="12277" width="4.7109375" style="1" customWidth="1"/>
    <col min="12278" max="12278" width="32.140625" style="1" customWidth="1"/>
    <col min="12279" max="12279" width="8.5703125" style="1" customWidth="1"/>
    <col min="12280" max="12280" width="6.7109375" style="1" customWidth="1"/>
    <col min="12281" max="12281" width="9.7109375" style="1" customWidth="1"/>
    <col min="12282" max="12282" width="13.7109375" style="1" customWidth="1"/>
    <col min="12283" max="12283" width="10.7109375" style="1" customWidth="1"/>
    <col min="12284" max="12284" width="13.7109375" style="1" customWidth="1"/>
    <col min="12285" max="12285" width="2.7109375" style="1" customWidth="1"/>
    <col min="12286" max="12286" width="11.7109375" style="1" customWidth="1"/>
    <col min="12287" max="12287" width="13.7109375" style="1" customWidth="1"/>
    <col min="12288" max="12288" width="10.7109375" style="1" customWidth="1"/>
    <col min="12289" max="12289" width="13.7109375" style="1" customWidth="1"/>
    <col min="12290" max="12290" width="10.7109375" style="1" customWidth="1"/>
    <col min="12291" max="12291" width="13.7109375" style="1" customWidth="1"/>
    <col min="12292" max="12292" width="10.7109375" style="1" customWidth="1"/>
    <col min="12293" max="12293" width="13.7109375" style="1" customWidth="1"/>
    <col min="12294" max="12294" width="10.7109375" style="1" customWidth="1"/>
    <col min="12295" max="12531" width="9" style="1"/>
    <col min="12532" max="12533" width="4.7109375" style="1" customWidth="1"/>
    <col min="12534" max="12534" width="32.140625" style="1" customWidth="1"/>
    <col min="12535" max="12535" width="8.5703125" style="1" customWidth="1"/>
    <col min="12536" max="12536" width="6.7109375" style="1" customWidth="1"/>
    <col min="12537" max="12537" width="9.7109375" style="1" customWidth="1"/>
    <col min="12538" max="12538" width="13.7109375" style="1" customWidth="1"/>
    <col min="12539" max="12539" width="10.7109375" style="1" customWidth="1"/>
    <col min="12540" max="12540" width="13.7109375" style="1" customWidth="1"/>
    <col min="12541" max="12541" width="2.7109375" style="1" customWidth="1"/>
    <col min="12542" max="12542" width="11.7109375" style="1" customWidth="1"/>
    <col min="12543" max="12543" width="13.7109375" style="1" customWidth="1"/>
    <col min="12544" max="12544" width="10.7109375" style="1" customWidth="1"/>
    <col min="12545" max="12545" width="13.7109375" style="1" customWidth="1"/>
    <col min="12546" max="12546" width="10.7109375" style="1" customWidth="1"/>
    <col min="12547" max="12547" width="13.7109375" style="1" customWidth="1"/>
    <col min="12548" max="12548" width="10.7109375" style="1" customWidth="1"/>
    <col min="12549" max="12549" width="13.7109375" style="1" customWidth="1"/>
    <col min="12550" max="12550" width="10.7109375" style="1" customWidth="1"/>
    <col min="12551" max="12787" width="9" style="1"/>
    <col min="12788" max="12789" width="4.7109375" style="1" customWidth="1"/>
    <col min="12790" max="12790" width="32.140625" style="1" customWidth="1"/>
    <col min="12791" max="12791" width="8.5703125" style="1" customWidth="1"/>
    <col min="12792" max="12792" width="6.7109375" style="1" customWidth="1"/>
    <col min="12793" max="12793" width="9.7109375" style="1" customWidth="1"/>
    <col min="12794" max="12794" width="13.7109375" style="1" customWidth="1"/>
    <col min="12795" max="12795" width="10.7109375" style="1" customWidth="1"/>
    <col min="12796" max="12796" width="13.7109375" style="1" customWidth="1"/>
    <col min="12797" max="12797" width="2.7109375" style="1" customWidth="1"/>
    <col min="12798" max="12798" width="11.7109375" style="1" customWidth="1"/>
    <col min="12799" max="12799" width="13.7109375" style="1" customWidth="1"/>
    <col min="12800" max="12800" width="10.7109375" style="1" customWidth="1"/>
    <col min="12801" max="12801" width="13.7109375" style="1" customWidth="1"/>
    <col min="12802" max="12802" width="10.7109375" style="1" customWidth="1"/>
    <col min="12803" max="12803" width="13.7109375" style="1" customWidth="1"/>
    <col min="12804" max="12804" width="10.7109375" style="1" customWidth="1"/>
    <col min="12805" max="12805" width="13.7109375" style="1" customWidth="1"/>
    <col min="12806" max="12806" width="10.7109375" style="1" customWidth="1"/>
    <col min="12807" max="13043" width="9" style="1"/>
    <col min="13044" max="13045" width="4.7109375" style="1" customWidth="1"/>
    <col min="13046" max="13046" width="32.140625" style="1" customWidth="1"/>
    <col min="13047" max="13047" width="8.5703125" style="1" customWidth="1"/>
    <col min="13048" max="13048" width="6.7109375" style="1" customWidth="1"/>
    <col min="13049" max="13049" width="9.7109375" style="1" customWidth="1"/>
    <col min="13050" max="13050" width="13.7109375" style="1" customWidth="1"/>
    <col min="13051" max="13051" width="10.7109375" style="1" customWidth="1"/>
    <col min="13052" max="13052" width="13.7109375" style="1" customWidth="1"/>
    <col min="13053" max="13053" width="2.7109375" style="1" customWidth="1"/>
    <col min="13054" max="13054" width="11.7109375" style="1" customWidth="1"/>
    <col min="13055" max="13055" width="13.7109375" style="1" customWidth="1"/>
    <col min="13056" max="13056" width="10.7109375" style="1" customWidth="1"/>
    <col min="13057" max="13057" width="13.7109375" style="1" customWidth="1"/>
    <col min="13058" max="13058" width="10.7109375" style="1" customWidth="1"/>
    <col min="13059" max="13059" width="13.7109375" style="1" customWidth="1"/>
    <col min="13060" max="13060" width="10.7109375" style="1" customWidth="1"/>
    <col min="13061" max="13061" width="13.7109375" style="1" customWidth="1"/>
    <col min="13062" max="13062" width="10.7109375" style="1" customWidth="1"/>
    <col min="13063" max="13299" width="9" style="1"/>
    <col min="13300" max="13301" width="4.7109375" style="1" customWidth="1"/>
    <col min="13302" max="13302" width="32.140625" style="1" customWidth="1"/>
    <col min="13303" max="13303" width="8.5703125" style="1" customWidth="1"/>
    <col min="13304" max="13304" width="6.7109375" style="1" customWidth="1"/>
    <col min="13305" max="13305" width="9.7109375" style="1" customWidth="1"/>
    <col min="13306" max="13306" width="13.7109375" style="1" customWidth="1"/>
    <col min="13307" max="13307" width="10.7109375" style="1" customWidth="1"/>
    <col min="13308" max="13308" width="13.7109375" style="1" customWidth="1"/>
    <col min="13309" max="13309" width="2.7109375" style="1" customWidth="1"/>
    <col min="13310" max="13310" width="11.7109375" style="1" customWidth="1"/>
    <col min="13311" max="13311" width="13.7109375" style="1" customWidth="1"/>
    <col min="13312" max="13312" width="10.7109375" style="1" customWidth="1"/>
    <col min="13313" max="13313" width="13.7109375" style="1" customWidth="1"/>
    <col min="13314" max="13314" width="10.7109375" style="1" customWidth="1"/>
    <col min="13315" max="13315" width="13.7109375" style="1" customWidth="1"/>
    <col min="13316" max="13316" width="10.7109375" style="1" customWidth="1"/>
    <col min="13317" max="13317" width="13.7109375" style="1" customWidth="1"/>
    <col min="13318" max="13318" width="10.7109375" style="1" customWidth="1"/>
    <col min="13319" max="13555" width="9" style="1"/>
    <col min="13556" max="13557" width="4.7109375" style="1" customWidth="1"/>
    <col min="13558" max="13558" width="32.140625" style="1" customWidth="1"/>
    <col min="13559" max="13559" width="8.5703125" style="1" customWidth="1"/>
    <col min="13560" max="13560" width="6.7109375" style="1" customWidth="1"/>
    <col min="13561" max="13561" width="9.7109375" style="1" customWidth="1"/>
    <col min="13562" max="13562" width="13.7109375" style="1" customWidth="1"/>
    <col min="13563" max="13563" width="10.7109375" style="1" customWidth="1"/>
    <col min="13564" max="13564" width="13.7109375" style="1" customWidth="1"/>
    <col min="13565" max="13565" width="2.7109375" style="1" customWidth="1"/>
    <col min="13566" max="13566" width="11.7109375" style="1" customWidth="1"/>
    <col min="13567" max="13567" width="13.7109375" style="1" customWidth="1"/>
    <col min="13568" max="13568" width="10.7109375" style="1" customWidth="1"/>
    <col min="13569" max="13569" width="13.7109375" style="1" customWidth="1"/>
    <col min="13570" max="13570" width="10.7109375" style="1" customWidth="1"/>
    <col min="13571" max="13571" width="13.7109375" style="1" customWidth="1"/>
    <col min="13572" max="13572" width="10.7109375" style="1" customWidth="1"/>
    <col min="13573" max="13573" width="13.7109375" style="1" customWidth="1"/>
    <col min="13574" max="13574" width="10.7109375" style="1" customWidth="1"/>
    <col min="13575" max="13811" width="9" style="1"/>
    <col min="13812" max="13813" width="4.7109375" style="1" customWidth="1"/>
    <col min="13814" max="13814" width="32.140625" style="1" customWidth="1"/>
    <col min="13815" max="13815" width="8.5703125" style="1" customWidth="1"/>
    <col min="13816" max="13816" width="6.7109375" style="1" customWidth="1"/>
    <col min="13817" max="13817" width="9.7109375" style="1" customWidth="1"/>
    <col min="13818" max="13818" width="13.7109375" style="1" customWidth="1"/>
    <col min="13819" max="13819" width="10.7109375" style="1" customWidth="1"/>
    <col min="13820" max="13820" width="13.7109375" style="1" customWidth="1"/>
    <col min="13821" max="13821" width="2.7109375" style="1" customWidth="1"/>
    <col min="13822" max="13822" width="11.7109375" style="1" customWidth="1"/>
    <col min="13823" max="13823" width="13.7109375" style="1" customWidth="1"/>
    <col min="13824" max="13824" width="10.7109375" style="1" customWidth="1"/>
    <col min="13825" max="13825" width="13.7109375" style="1" customWidth="1"/>
    <col min="13826" max="13826" width="10.7109375" style="1" customWidth="1"/>
    <col min="13827" max="13827" width="13.7109375" style="1" customWidth="1"/>
    <col min="13828" max="13828" width="10.7109375" style="1" customWidth="1"/>
    <col min="13829" max="13829" width="13.7109375" style="1" customWidth="1"/>
    <col min="13830" max="13830" width="10.7109375" style="1" customWidth="1"/>
    <col min="13831" max="14067" width="9" style="1"/>
    <col min="14068" max="14069" width="4.7109375" style="1" customWidth="1"/>
    <col min="14070" max="14070" width="32.140625" style="1" customWidth="1"/>
    <col min="14071" max="14071" width="8.5703125" style="1" customWidth="1"/>
    <col min="14072" max="14072" width="6.7109375" style="1" customWidth="1"/>
    <col min="14073" max="14073" width="9.7109375" style="1" customWidth="1"/>
    <col min="14074" max="14074" width="13.7109375" style="1" customWidth="1"/>
    <col min="14075" max="14075" width="10.7109375" style="1" customWidth="1"/>
    <col min="14076" max="14076" width="13.7109375" style="1" customWidth="1"/>
    <col min="14077" max="14077" width="2.7109375" style="1" customWidth="1"/>
    <col min="14078" max="14078" width="11.7109375" style="1" customWidth="1"/>
    <col min="14079" max="14079" width="13.7109375" style="1" customWidth="1"/>
    <col min="14080" max="14080" width="10.7109375" style="1" customWidth="1"/>
    <col min="14081" max="14081" width="13.7109375" style="1" customWidth="1"/>
    <col min="14082" max="14082" width="10.7109375" style="1" customWidth="1"/>
    <col min="14083" max="14083" width="13.7109375" style="1" customWidth="1"/>
    <col min="14084" max="14084" width="10.7109375" style="1" customWidth="1"/>
    <col min="14085" max="14085" width="13.7109375" style="1" customWidth="1"/>
    <col min="14086" max="14086" width="10.7109375" style="1" customWidth="1"/>
    <col min="14087" max="14323" width="9" style="1"/>
    <col min="14324" max="14325" width="4.7109375" style="1" customWidth="1"/>
    <col min="14326" max="14326" width="32.140625" style="1" customWidth="1"/>
    <col min="14327" max="14327" width="8.5703125" style="1" customWidth="1"/>
    <col min="14328" max="14328" width="6.7109375" style="1" customWidth="1"/>
    <col min="14329" max="14329" width="9.7109375" style="1" customWidth="1"/>
    <col min="14330" max="14330" width="13.7109375" style="1" customWidth="1"/>
    <col min="14331" max="14331" width="10.7109375" style="1" customWidth="1"/>
    <col min="14332" max="14332" width="13.7109375" style="1" customWidth="1"/>
    <col min="14333" max="14333" width="2.7109375" style="1" customWidth="1"/>
    <col min="14334" max="14334" width="11.7109375" style="1" customWidth="1"/>
    <col min="14335" max="14335" width="13.7109375" style="1" customWidth="1"/>
    <col min="14336" max="14336" width="10.7109375" style="1" customWidth="1"/>
    <col min="14337" max="14337" width="13.7109375" style="1" customWidth="1"/>
    <col min="14338" max="14338" width="10.7109375" style="1" customWidth="1"/>
    <col min="14339" max="14339" width="13.7109375" style="1" customWidth="1"/>
    <col min="14340" max="14340" width="10.7109375" style="1" customWidth="1"/>
    <col min="14341" max="14341" width="13.7109375" style="1" customWidth="1"/>
    <col min="14342" max="14342" width="10.7109375" style="1" customWidth="1"/>
    <col min="14343" max="14579" width="9" style="1"/>
    <col min="14580" max="14581" width="4.7109375" style="1" customWidth="1"/>
    <col min="14582" max="14582" width="32.140625" style="1" customWidth="1"/>
    <col min="14583" max="14583" width="8.5703125" style="1" customWidth="1"/>
    <col min="14584" max="14584" width="6.7109375" style="1" customWidth="1"/>
    <col min="14585" max="14585" width="9.7109375" style="1" customWidth="1"/>
    <col min="14586" max="14586" width="13.7109375" style="1" customWidth="1"/>
    <col min="14587" max="14587" width="10.7109375" style="1" customWidth="1"/>
    <col min="14588" max="14588" width="13.7109375" style="1" customWidth="1"/>
    <col min="14589" max="14589" width="2.7109375" style="1" customWidth="1"/>
    <col min="14590" max="14590" width="11.7109375" style="1" customWidth="1"/>
    <col min="14591" max="14591" width="13.7109375" style="1" customWidth="1"/>
    <col min="14592" max="14592" width="10.7109375" style="1" customWidth="1"/>
    <col min="14593" max="14593" width="13.7109375" style="1" customWidth="1"/>
    <col min="14594" max="14594" width="10.7109375" style="1" customWidth="1"/>
    <col min="14595" max="14595" width="13.7109375" style="1" customWidth="1"/>
    <col min="14596" max="14596" width="10.7109375" style="1" customWidth="1"/>
    <col min="14597" max="14597" width="13.7109375" style="1" customWidth="1"/>
    <col min="14598" max="14598" width="10.7109375" style="1" customWidth="1"/>
    <col min="14599" max="14835" width="9" style="1"/>
    <col min="14836" max="14837" width="4.7109375" style="1" customWidth="1"/>
    <col min="14838" max="14838" width="32.140625" style="1" customWidth="1"/>
    <col min="14839" max="14839" width="8.5703125" style="1" customWidth="1"/>
    <col min="14840" max="14840" width="6.7109375" style="1" customWidth="1"/>
    <col min="14841" max="14841" width="9.7109375" style="1" customWidth="1"/>
    <col min="14842" max="14842" width="13.7109375" style="1" customWidth="1"/>
    <col min="14843" max="14843" width="10.7109375" style="1" customWidth="1"/>
    <col min="14844" max="14844" width="13.7109375" style="1" customWidth="1"/>
    <col min="14845" max="14845" width="2.7109375" style="1" customWidth="1"/>
    <col min="14846" max="14846" width="11.7109375" style="1" customWidth="1"/>
    <col min="14847" max="14847" width="13.7109375" style="1" customWidth="1"/>
    <col min="14848" max="14848" width="10.7109375" style="1" customWidth="1"/>
    <col min="14849" max="14849" width="13.7109375" style="1" customWidth="1"/>
    <col min="14850" max="14850" width="10.7109375" style="1" customWidth="1"/>
    <col min="14851" max="14851" width="13.7109375" style="1" customWidth="1"/>
    <col min="14852" max="14852" width="10.7109375" style="1" customWidth="1"/>
    <col min="14853" max="14853" width="13.7109375" style="1" customWidth="1"/>
    <col min="14854" max="14854" width="10.7109375" style="1" customWidth="1"/>
    <col min="14855" max="15091" width="9" style="1"/>
    <col min="15092" max="15093" width="4.7109375" style="1" customWidth="1"/>
    <col min="15094" max="15094" width="32.140625" style="1" customWidth="1"/>
    <col min="15095" max="15095" width="8.5703125" style="1" customWidth="1"/>
    <col min="15096" max="15096" width="6.7109375" style="1" customWidth="1"/>
    <col min="15097" max="15097" width="9.7109375" style="1" customWidth="1"/>
    <col min="15098" max="15098" width="13.7109375" style="1" customWidth="1"/>
    <col min="15099" max="15099" width="10.7109375" style="1" customWidth="1"/>
    <col min="15100" max="15100" width="13.7109375" style="1" customWidth="1"/>
    <col min="15101" max="15101" width="2.7109375" style="1" customWidth="1"/>
    <col min="15102" max="15102" width="11.7109375" style="1" customWidth="1"/>
    <col min="15103" max="15103" width="13.7109375" style="1" customWidth="1"/>
    <col min="15104" max="15104" width="10.7109375" style="1" customWidth="1"/>
    <col min="15105" max="15105" width="13.7109375" style="1" customWidth="1"/>
    <col min="15106" max="15106" width="10.7109375" style="1" customWidth="1"/>
    <col min="15107" max="15107" width="13.7109375" style="1" customWidth="1"/>
    <col min="15108" max="15108" width="10.7109375" style="1" customWidth="1"/>
    <col min="15109" max="15109" width="13.7109375" style="1" customWidth="1"/>
    <col min="15110" max="15110" width="10.7109375" style="1" customWidth="1"/>
    <col min="15111" max="15347" width="9" style="1"/>
    <col min="15348" max="15349" width="4.7109375" style="1" customWidth="1"/>
    <col min="15350" max="15350" width="32.140625" style="1" customWidth="1"/>
    <col min="15351" max="15351" width="8.5703125" style="1" customWidth="1"/>
    <col min="15352" max="15352" width="6.7109375" style="1" customWidth="1"/>
    <col min="15353" max="15353" width="9.7109375" style="1" customWidth="1"/>
    <col min="15354" max="15354" width="13.7109375" style="1" customWidth="1"/>
    <col min="15355" max="15355" width="10.7109375" style="1" customWidth="1"/>
    <col min="15356" max="15356" width="13.7109375" style="1" customWidth="1"/>
    <col min="15357" max="15357" width="2.7109375" style="1" customWidth="1"/>
    <col min="15358" max="15358" width="11.7109375" style="1" customWidth="1"/>
    <col min="15359" max="15359" width="13.7109375" style="1" customWidth="1"/>
    <col min="15360" max="15360" width="10.7109375" style="1" customWidth="1"/>
    <col min="15361" max="15361" width="13.7109375" style="1" customWidth="1"/>
    <col min="15362" max="15362" width="10.7109375" style="1" customWidth="1"/>
    <col min="15363" max="15363" width="13.7109375" style="1" customWidth="1"/>
    <col min="15364" max="15364" width="10.7109375" style="1" customWidth="1"/>
    <col min="15365" max="15365" width="13.7109375" style="1" customWidth="1"/>
    <col min="15366" max="15366" width="10.7109375" style="1" customWidth="1"/>
    <col min="15367" max="15603" width="9" style="1"/>
    <col min="15604" max="15605" width="4.7109375" style="1" customWidth="1"/>
    <col min="15606" max="15606" width="32.140625" style="1" customWidth="1"/>
    <col min="15607" max="15607" width="8.5703125" style="1" customWidth="1"/>
    <col min="15608" max="15608" width="6.7109375" style="1" customWidth="1"/>
    <col min="15609" max="15609" width="9.7109375" style="1" customWidth="1"/>
    <col min="15610" max="15610" width="13.7109375" style="1" customWidth="1"/>
    <col min="15611" max="15611" width="10.7109375" style="1" customWidth="1"/>
    <col min="15612" max="15612" width="13.7109375" style="1" customWidth="1"/>
    <col min="15613" max="15613" width="2.7109375" style="1" customWidth="1"/>
    <col min="15614" max="15614" width="11.7109375" style="1" customWidth="1"/>
    <col min="15615" max="15615" width="13.7109375" style="1" customWidth="1"/>
    <col min="15616" max="15616" width="10.7109375" style="1" customWidth="1"/>
    <col min="15617" max="15617" width="13.7109375" style="1" customWidth="1"/>
    <col min="15618" max="15618" width="10.7109375" style="1" customWidth="1"/>
    <col min="15619" max="15619" width="13.7109375" style="1" customWidth="1"/>
    <col min="15620" max="15620" width="10.7109375" style="1" customWidth="1"/>
    <col min="15621" max="15621" width="13.7109375" style="1" customWidth="1"/>
    <col min="15622" max="15622" width="10.7109375" style="1" customWidth="1"/>
    <col min="15623" max="15859" width="9" style="1"/>
    <col min="15860" max="15861" width="4.7109375" style="1" customWidth="1"/>
    <col min="15862" max="15862" width="32.140625" style="1" customWidth="1"/>
    <col min="15863" max="15863" width="8.5703125" style="1" customWidth="1"/>
    <col min="15864" max="15864" width="6.7109375" style="1" customWidth="1"/>
    <col min="15865" max="15865" width="9.7109375" style="1" customWidth="1"/>
    <col min="15866" max="15866" width="13.7109375" style="1" customWidth="1"/>
    <col min="15867" max="15867" width="10.7109375" style="1" customWidth="1"/>
    <col min="15868" max="15868" width="13.7109375" style="1" customWidth="1"/>
    <col min="15869" max="15869" width="2.7109375" style="1" customWidth="1"/>
    <col min="15870" max="15870" width="11.7109375" style="1" customWidth="1"/>
    <col min="15871" max="15871" width="13.7109375" style="1" customWidth="1"/>
    <col min="15872" max="15872" width="10.7109375" style="1" customWidth="1"/>
    <col min="15873" max="15873" width="13.7109375" style="1" customWidth="1"/>
    <col min="15874" max="15874" width="10.7109375" style="1" customWidth="1"/>
    <col min="15875" max="15875" width="13.7109375" style="1" customWidth="1"/>
    <col min="15876" max="15876" width="10.7109375" style="1" customWidth="1"/>
    <col min="15877" max="15877" width="13.7109375" style="1" customWidth="1"/>
    <col min="15878" max="15878" width="10.7109375" style="1" customWidth="1"/>
    <col min="15879" max="16115" width="9" style="1"/>
    <col min="16116" max="16117" width="4.7109375" style="1" customWidth="1"/>
    <col min="16118" max="16118" width="32.140625" style="1" customWidth="1"/>
    <col min="16119" max="16119" width="8.5703125" style="1" customWidth="1"/>
    <col min="16120" max="16120" width="6.7109375" style="1" customWidth="1"/>
    <col min="16121" max="16121" width="9.7109375" style="1" customWidth="1"/>
    <col min="16122" max="16122" width="13.7109375" style="1" customWidth="1"/>
    <col min="16123" max="16123" width="10.7109375" style="1" customWidth="1"/>
    <col min="16124" max="16124" width="13.7109375" style="1" customWidth="1"/>
    <col min="16125" max="16125" width="2.7109375" style="1" customWidth="1"/>
    <col min="16126" max="16126" width="11.7109375" style="1" customWidth="1"/>
    <col min="16127" max="16127" width="13.7109375" style="1" customWidth="1"/>
    <col min="16128" max="16128" width="10.7109375" style="1" customWidth="1"/>
    <col min="16129" max="16129" width="13.7109375" style="1" customWidth="1"/>
    <col min="16130" max="16130" width="10.7109375" style="1" customWidth="1"/>
    <col min="16131" max="16131" width="13.7109375" style="1" customWidth="1"/>
    <col min="16132" max="16132" width="10.7109375" style="1" customWidth="1"/>
    <col min="16133" max="16133" width="13.7109375" style="1" customWidth="1"/>
    <col min="16134" max="16134" width="10.7109375" style="1" customWidth="1"/>
    <col min="16135" max="16384" width="9" style="1"/>
  </cols>
  <sheetData>
    <row r="1" spans="1:9" ht="30" customHeight="1" thickBot="1" x14ac:dyDescent="0.3">
      <c r="A1" s="350" t="s">
        <v>165</v>
      </c>
      <c r="B1" s="351"/>
      <c r="C1" s="351"/>
      <c r="D1" s="351"/>
      <c r="E1" s="351"/>
      <c r="F1" s="352"/>
    </row>
    <row r="2" spans="1:9" ht="4.5" customHeight="1" thickBot="1" x14ac:dyDescent="0.3"/>
    <row r="3" spans="1:9" s="3" customFormat="1" ht="27" customHeight="1" x14ac:dyDescent="0.25">
      <c r="A3" s="354" t="s">
        <v>258</v>
      </c>
      <c r="B3" s="355"/>
      <c r="C3" s="355"/>
      <c r="D3" s="355"/>
      <c r="E3" s="355"/>
      <c r="F3" s="356"/>
    </row>
    <row r="4" spans="1:9" s="3" customFormat="1" ht="27" customHeight="1" thickBot="1" x14ac:dyDescent="0.3">
      <c r="A4" s="357"/>
      <c r="B4" s="358"/>
      <c r="C4" s="358"/>
      <c r="D4" s="358"/>
      <c r="E4" s="358"/>
      <c r="F4" s="359"/>
    </row>
    <row r="5" spans="1:9" s="3" customFormat="1" ht="60" x14ac:dyDescent="0.25">
      <c r="A5" s="302" t="s">
        <v>102</v>
      </c>
      <c r="B5" s="341" t="s">
        <v>166</v>
      </c>
      <c r="C5" s="344" t="s">
        <v>320</v>
      </c>
      <c r="D5" s="303" t="s">
        <v>167</v>
      </c>
      <c r="E5" s="301" t="s">
        <v>321</v>
      </c>
      <c r="F5" s="304" t="s">
        <v>256</v>
      </c>
    </row>
    <row r="6" spans="1:9" s="4" customFormat="1" ht="34.5" customHeight="1" x14ac:dyDescent="0.25">
      <c r="A6" s="259">
        <v>1</v>
      </c>
      <c r="B6" s="342" t="s">
        <v>297</v>
      </c>
      <c r="C6" s="346" t="s">
        <v>325</v>
      </c>
      <c r="D6" s="260">
        <v>4</v>
      </c>
      <c r="E6" s="261">
        <f>F6</f>
        <v>0</v>
      </c>
      <c r="F6" s="262">
        <v>0</v>
      </c>
      <c r="I6" s="251"/>
    </row>
    <row r="7" spans="1:9" s="4" customFormat="1" ht="34.5" customHeight="1" x14ac:dyDescent="0.25">
      <c r="A7" s="259">
        <v>2</v>
      </c>
      <c r="B7" s="342" t="s">
        <v>259</v>
      </c>
      <c r="C7" s="346" t="s">
        <v>325</v>
      </c>
      <c r="D7" s="260">
        <v>8</v>
      </c>
      <c r="E7" s="261">
        <f t="shared" ref="E7:E10" si="0">F7</f>
        <v>0</v>
      </c>
      <c r="F7" s="262">
        <v>0</v>
      </c>
    </row>
    <row r="8" spans="1:9" s="4" customFormat="1" ht="34.5" customHeight="1" x14ac:dyDescent="0.25">
      <c r="A8" s="259">
        <v>3</v>
      </c>
      <c r="B8" s="342" t="s">
        <v>298</v>
      </c>
      <c r="C8" s="346" t="s">
        <v>325</v>
      </c>
      <c r="D8" s="260">
        <v>4</v>
      </c>
      <c r="E8" s="261">
        <f t="shared" si="0"/>
        <v>0</v>
      </c>
      <c r="F8" s="262">
        <v>0</v>
      </c>
    </row>
    <row r="9" spans="1:9" s="4" customFormat="1" ht="34.5" customHeight="1" x14ac:dyDescent="0.25">
      <c r="A9" s="259">
        <v>4</v>
      </c>
      <c r="B9" s="342" t="s">
        <v>299</v>
      </c>
      <c r="C9" s="346" t="s">
        <v>325</v>
      </c>
      <c r="D9" s="260">
        <v>4</v>
      </c>
      <c r="E9" s="261">
        <f t="shared" si="0"/>
        <v>0</v>
      </c>
      <c r="F9" s="262">
        <v>0</v>
      </c>
    </row>
    <row r="10" spans="1:9" s="4" customFormat="1" ht="34.5" customHeight="1" thickBot="1" x14ac:dyDescent="0.3">
      <c r="A10" s="305">
        <v>5</v>
      </c>
      <c r="B10" s="343" t="s">
        <v>300</v>
      </c>
      <c r="C10" s="347" t="s">
        <v>325</v>
      </c>
      <c r="D10" s="306">
        <v>4</v>
      </c>
      <c r="E10" s="307">
        <f t="shared" si="0"/>
        <v>0</v>
      </c>
      <c r="F10" s="308">
        <v>0</v>
      </c>
    </row>
    <row r="11" spans="1:9" ht="15.75" customHeight="1" thickBot="1" x14ac:dyDescent="0.3">
      <c r="A11" s="353"/>
      <c r="B11" s="353"/>
      <c r="C11" s="353"/>
      <c r="D11" s="16">
        <f>SUM(D6:D10)</f>
        <v>24</v>
      </c>
      <c r="E11" s="9"/>
      <c r="F11" s="5"/>
    </row>
    <row r="12" spans="1:9" s="8" customFormat="1" x14ac:dyDescent="0.25">
      <c r="A12" s="6"/>
      <c r="B12" s="7" t="s">
        <v>172</v>
      </c>
      <c r="C12" s="6"/>
      <c r="D12" s="15"/>
      <c r="E12" s="6"/>
      <c r="F12" s="6"/>
    </row>
    <row r="13" spans="1:9" ht="47.25" customHeight="1" x14ac:dyDescent="0.25">
      <c r="A13" s="5"/>
      <c r="B13" s="349" t="s">
        <v>262</v>
      </c>
      <c r="C13" s="349"/>
      <c r="D13" s="349"/>
      <c r="E13" s="349"/>
      <c r="F13" s="349"/>
    </row>
  </sheetData>
  <sheetProtection selectLockedCells="1" selectUnlockedCells="1"/>
  <mergeCells count="4">
    <mergeCell ref="B13:F13"/>
    <mergeCell ref="A1:F1"/>
    <mergeCell ref="A11:C11"/>
    <mergeCell ref="A3:F4"/>
  </mergeCells>
  <phoneticPr fontId="58" type="noConversion"/>
  <pageMargins left="0.511811024" right="0.511811024" top="0.78740157499999996" bottom="0.78740157499999996" header="0.31496062000000002" footer="0.31496062000000002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L399"/>
  <sheetViews>
    <sheetView showGridLines="0" view="pageBreakPreview" zoomScaleSheetLayoutView="100" workbookViewId="0">
      <selection activeCell="C180" sqref="C180"/>
    </sheetView>
  </sheetViews>
  <sheetFormatPr defaultRowHeight="24" customHeight="1" x14ac:dyDescent="0.25"/>
  <cols>
    <col min="1" max="1" width="13.28515625" style="17" customWidth="1"/>
    <col min="2" max="2" width="32.7109375" style="17" customWidth="1"/>
    <col min="3" max="4" width="19.7109375" style="17" customWidth="1"/>
    <col min="5" max="5" width="15.85546875" style="17" customWidth="1"/>
    <col min="6" max="11" width="17.7109375" style="17" customWidth="1"/>
    <col min="12" max="12" width="53.5703125" style="17" customWidth="1"/>
    <col min="13" max="15" width="17.7109375" style="17" customWidth="1"/>
    <col min="16" max="16384" width="9.140625" style="17"/>
  </cols>
  <sheetData>
    <row r="1" spans="1:10" ht="24" customHeight="1" x14ac:dyDescent="0.35">
      <c r="A1" s="406" t="s">
        <v>152</v>
      </c>
      <c r="B1" s="406"/>
      <c r="C1" s="406"/>
      <c r="D1" s="406"/>
      <c r="E1" s="406"/>
      <c r="F1" s="406"/>
      <c r="G1" s="406"/>
      <c r="H1" s="406"/>
      <c r="I1" s="406"/>
      <c r="J1" s="406"/>
    </row>
    <row r="2" spans="1:10" ht="24" customHeight="1" x14ac:dyDescent="0.35">
      <c r="A2" s="406" t="s">
        <v>153</v>
      </c>
      <c r="B2" s="406"/>
      <c r="C2" s="406"/>
      <c r="D2" s="406"/>
      <c r="E2" s="406"/>
      <c r="F2" s="406"/>
      <c r="G2" s="406"/>
      <c r="H2" s="406"/>
      <c r="I2" s="406"/>
      <c r="J2" s="406"/>
    </row>
    <row r="3" spans="1:10" ht="15.75" x14ac:dyDescent="0.25">
      <c r="A3" s="364"/>
      <c r="B3" s="364"/>
      <c r="C3" s="364"/>
      <c r="D3" s="364"/>
      <c r="E3" s="364"/>
      <c r="F3" s="364"/>
      <c r="G3" s="364"/>
      <c r="H3" s="364"/>
      <c r="I3" s="364"/>
      <c r="J3" s="364"/>
    </row>
    <row r="4" spans="1:10" ht="24" customHeight="1" x14ac:dyDescent="0.25">
      <c r="A4" s="367" t="s">
        <v>5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40.5" customHeight="1" x14ac:dyDescent="0.25">
      <c r="A5" s="364" t="s">
        <v>155</v>
      </c>
      <c r="B5" s="364"/>
      <c r="C5" s="364"/>
      <c r="D5" s="364"/>
      <c r="E5" s="364"/>
      <c r="F5" s="364"/>
      <c r="G5" s="364"/>
      <c r="H5" s="364"/>
    </row>
    <row r="6" spans="1:10" ht="24" customHeight="1" x14ac:dyDescent="0.25">
      <c r="A6" s="366" t="s">
        <v>0</v>
      </c>
      <c r="B6" s="366"/>
      <c r="C6" s="366"/>
      <c r="D6" s="366"/>
      <c r="E6" s="366"/>
      <c r="F6" s="366"/>
      <c r="G6" s="366"/>
      <c r="H6" s="366"/>
      <c r="I6" s="366"/>
      <c r="J6" s="366"/>
    </row>
    <row r="7" spans="1:10" ht="16.5" thickBot="1" x14ac:dyDescent="0.3"/>
    <row r="8" spans="1:10" ht="24" customHeight="1" thickBot="1" x14ac:dyDescent="0.3">
      <c r="A8" s="18" t="s">
        <v>168</v>
      </c>
      <c r="B8" s="387" t="s">
        <v>0</v>
      </c>
      <c r="C8" s="387"/>
      <c r="D8" s="19" t="s">
        <v>169</v>
      </c>
    </row>
    <row r="9" spans="1:10" ht="84" customHeight="1" x14ac:dyDescent="0.25">
      <c r="A9" s="20">
        <f>SALARIOS!$A6</f>
        <v>1</v>
      </c>
      <c r="B9" s="21" t="str">
        <f>SALARIOS!$B6</f>
        <v xml:space="preserve">Apoio Administrativo Especializado Júnior à Fiscalização de Contratos, Convênios e Parcerias Institucionais (40 horas semanais) </v>
      </c>
      <c r="C9" s="22">
        <f>SALARIOS!$E6</f>
        <v>0</v>
      </c>
      <c r="D9" s="23">
        <f>SALARIOS!D6</f>
        <v>4</v>
      </c>
    </row>
    <row r="10" spans="1:10" ht="84" customHeight="1" x14ac:dyDescent="0.25">
      <c r="A10" s="24">
        <f>SALARIOS!$A7</f>
        <v>2</v>
      </c>
      <c r="B10" s="25" t="str">
        <f>SALARIOS!$B7</f>
        <v xml:space="preserve">Apoio Administrativo Especializado Júnior à Procuradoria Federal na UFMG (40 horas semanais) </v>
      </c>
      <c r="C10" s="26">
        <f>SALARIOS!$E7</f>
        <v>0</v>
      </c>
      <c r="D10" s="27">
        <f>SALARIOS!D7</f>
        <v>8</v>
      </c>
    </row>
    <row r="11" spans="1:10" ht="84" customHeight="1" x14ac:dyDescent="0.25">
      <c r="A11" s="24">
        <f>SALARIOS!$A8</f>
        <v>3</v>
      </c>
      <c r="B11" s="25" t="str">
        <f>SALARIOS!$B8</f>
        <v xml:space="preserve">Apoio Administrativo Especializado Pleno à Fiscalização de Contratos, Convênios e Parcerias Institucionais (40 horas semanais) </v>
      </c>
      <c r="C11" s="26">
        <f>SALARIOS!$E8</f>
        <v>0</v>
      </c>
      <c r="D11" s="27">
        <f>SALARIOS!D8</f>
        <v>4</v>
      </c>
    </row>
    <row r="12" spans="1:10" ht="84" customHeight="1" x14ac:dyDescent="0.25">
      <c r="A12" s="24">
        <f>SALARIOS!$A9</f>
        <v>4</v>
      </c>
      <c r="B12" s="25" t="str">
        <f>SALARIOS!$B9</f>
        <v xml:space="preserve">Apoio Administrativo Especializado Sênior à Fiscalização de Contratos, Convênios e Parcerias Institucionais (30 horas semanais) </v>
      </c>
      <c r="C12" s="26">
        <f>SALARIOS!$E9</f>
        <v>0</v>
      </c>
      <c r="D12" s="27">
        <f>SALARIOS!D9</f>
        <v>4</v>
      </c>
    </row>
    <row r="13" spans="1:10" ht="84" customHeight="1" thickBot="1" x14ac:dyDescent="0.3">
      <c r="A13" s="265">
        <f>SALARIOS!$A10</f>
        <v>5</v>
      </c>
      <c r="B13" s="266" t="str">
        <f>SALARIOS!$B10</f>
        <v xml:space="preserve">Apoio Administrativo Especializado Sênior à Fiscalização de Contratos, Convênios e Parcerias Institucionais (40 horas semanais) </v>
      </c>
      <c r="C13" s="267">
        <f>SALARIOS!$E10</f>
        <v>0</v>
      </c>
      <c r="D13" s="268">
        <f>SALARIOS!D10</f>
        <v>4</v>
      </c>
    </row>
    <row r="15" spans="1:10" s="29" customFormat="1" ht="24" customHeight="1" x14ac:dyDescent="0.25">
      <c r="A15" s="365" t="s">
        <v>91</v>
      </c>
      <c r="B15" s="366"/>
      <c r="C15" s="366"/>
      <c r="D15" s="366"/>
      <c r="E15" s="366"/>
      <c r="F15" s="366"/>
      <c r="G15" s="366"/>
      <c r="H15" s="366"/>
      <c r="I15" s="366"/>
      <c r="J15" s="366"/>
    </row>
    <row r="16" spans="1:10" s="29" customFormat="1" ht="74.25" customHeight="1" thickBot="1" x14ac:dyDescent="0.3">
      <c r="A16" s="428" t="s">
        <v>162</v>
      </c>
      <c r="B16" s="428"/>
      <c r="C16" s="428"/>
      <c r="D16" s="428"/>
      <c r="E16" s="428"/>
      <c r="F16" s="428"/>
      <c r="G16" s="428"/>
      <c r="H16" s="428"/>
    </row>
    <row r="17" spans="1:10" s="29" customFormat="1" ht="24" customHeight="1" thickBot="1" x14ac:dyDescent="0.3">
      <c r="A17" s="420" t="s">
        <v>91</v>
      </c>
      <c r="B17" s="421"/>
      <c r="C17" s="421"/>
      <c r="D17" s="421"/>
      <c r="E17" s="422"/>
    </row>
    <row r="18" spans="1:10" s="29" customFormat="1" ht="32.25" thickBot="1" x14ac:dyDescent="0.3">
      <c r="A18" s="30" t="s">
        <v>102</v>
      </c>
      <c r="B18" s="31" t="s">
        <v>3</v>
      </c>
      <c r="C18" s="31" t="s">
        <v>1</v>
      </c>
      <c r="D18" s="31" t="s">
        <v>2</v>
      </c>
      <c r="E18" s="32" t="s">
        <v>92</v>
      </c>
    </row>
    <row r="19" spans="1:10" s="29" customFormat="1" ht="84" customHeight="1" x14ac:dyDescent="0.25">
      <c r="A19" s="33">
        <f>$A9</f>
        <v>1</v>
      </c>
      <c r="B19" s="34" t="str">
        <f>$B9</f>
        <v xml:space="preserve">Apoio Administrativo Especializado Júnior à Fiscalização de Contratos, Convênios e Parcerias Institucionais (40 horas semanais) </v>
      </c>
      <c r="C19" s="35">
        <f>$C9</f>
        <v>0</v>
      </c>
      <c r="D19" s="36">
        <v>0</v>
      </c>
      <c r="E19" s="37">
        <f>C19*D19</f>
        <v>0</v>
      </c>
      <c r="F19" s="38"/>
      <c r="H19" s="38"/>
      <c r="I19" s="38"/>
    </row>
    <row r="20" spans="1:10" s="29" customFormat="1" ht="84" customHeight="1" x14ac:dyDescent="0.25">
      <c r="A20" s="33">
        <f>$A10</f>
        <v>2</v>
      </c>
      <c r="B20" s="34" t="str">
        <f>$B10</f>
        <v xml:space="preserve">Apoio Administrativo Especializado Júnior à Procuradoria Federal na UFMG (40 horas semanais) </v>
      </c>
      <c r="C20" s="35">
        <f>$C10</f>
        <v>0</v>
      </c>
      <c r="D20" s="39">
        <v>0</v>
      </c>
      <c r="E20" s="40">
        <f t="shared" ref="E20:E23" si="0">C20*D20</f>
        <v>0</v>
      </c>
      <c r="F20" s="38"/>
      <c r="H20" s="38"/>
      <c r="I20" s="38"/>
    </row>
    <row r="21" spans="1:10" s="29" customFormat="1" ht="84" customHeight="1" x14ac:dyDescent="0.25">
      <c r="A21" s="33">
        <f>$A11</f>
        <v>3</v>
      </c>
      <c r="B21" s="34" t="str">
        <f>$B11</f>
        <v xml:space="preserve">Apoio Administrativo Especializado Pleno à Fiscalização de Contratos, Convênios e Parcerias Institucionais (40 horas semanais) </v>
      </c>
      <c r="C21" s="35">
        <f>$C11</f>
        <v>0</v>
      </c>
      <c r="D21" s="39">
        <v>0</v>
      </c>
      <c r="E21" s="40">
        <f t="shared" si="0"/>
        <v>0</v>
      </c>
      <c r="F21" s="38"/>
      <c r="H21" s="38"/>
      <c r="I21" s="38"/>
    </row>
    <row r="22" spans="1:10" s="29" customFormat="1" ht="84" customHeight="1" x14ac:dyDescent="0.25">
      <c r="A22" s="33">
        <f>$A12</f>
        <v>4</v>
      </c>
      <c r="B22" s="34" t="str">
        <f>$B12</f>
        <v xml:space="preserve">Apoio Administrativo Especializado Sênior à Fiscalização de Contratos, Convênios e Parcerias Institucionais (30 horas semanais) </v>
      </c>
      <c r="C22" s="35">
        <f>$C12</f>
        <v>0</v>
      </c>
      <c r="D22" s="39">
        <v>0</v>
      </c>
      <c r="E22" s="40">
        <f t="shared" si="0"/>
        <v>0</v>
      </c>
      <c r="F22" s="38"/>
      <c r="H22" s="38"/>
      <c r="I22" s="38"/>
    </row>
    <row r="23" spans="1:10" s="29" customFormat="1" ht="84" customHeight="1" thickBot="1" x14ac:dyDescent="0.3">
      <c r="A23" s="269">
        <f>$A13</f>
        <v>5</v>
      </c>
      <c r="B23" s="270" t="str">
        <f>$B13</f>
        <v xml:space="preserve">Apoio Administrativo Especializado Sênior à Fiscalização de Contratos, Convênios e Parcerias Institucionais (40 horas semanais) </v>
      </c>
      <c r="C23" s="271">
        <f>$C13</f>
        <v>0</v>
      </c>
      <c r="D23" s="272">
        <v>0</v>
      </c>
      <c r="E23" s="273">
        <f t="shared" si="0"/>
        <v>0</v>
      </c>
      <c r="F23" s="38"/>
      <c r="H23" s="38"/>
      <c r="I23" s="38"/>
    </row>
    <row r="24" spans="1:10" s="29" customFormat="1" ht="24" customHeight="1" x14ac:dyDescent="0.25"/>
    <row r="25" spans="1:10" ht="24" customHeight="1" x14ac:dyDescent="0.25">
      <c r="A25" s="365" t="s">
        <v>93</v>
      </c>
      <c r="B25" s="366"/>
      <c r="C25" s="366"/>
      <c r="D25" s="366"/>
      <c r="E25" s="366"/>
      <c r="F25" s="366"/>
      <c r="G25" s="366"/>
      <c r="H25" s="366"/>
      <c r="I25" s="366"/>
      <c r="J25" s="366"/>
    </row>
    <row r="26" spans="1:10" ht="64.5" customHeight="1" x14ac:dyDescent="0.25">
      <c r="A26" s="364" t="s">
        <v>156</v>
      </c>
      <c r="B26" s="364"/>
      <c r="C26" s="364"/>
      <c r="D26" s="364"/>
      <c r="E26" s="364"/>
      <c r="F26" s="364"/>
      <c r="G26" s="364"/>
      <c r="H26" s="364"/>
      <c r="I26" s="364"/>
      <c r="J26" s="364"/>
    </row>
    <row r="27" spans="1:10" ht="24" customHeight="1" x14ac:dyDescent="0.25">
      <c r="A27" s="367" t="s">
        <v>5</v>
      </c>
      <c r="B27" s="367"/>
      <c r="C27" s="367"/>
      <c r="D27" s="367"/>
      <c r="E27" s="367"/>
      <c r="F27" s="367"/>
      <c r="G27" s="367"/>
      <c r="H27" s="367"/>
      <c r="I27" s="367"/>
      <c r="J27" s="367"/>
    </row>
    <row r="28" spans="1:10" ht="24" customHeight="1" thickBot="1" x14ac:dyDescent="0.3"/>
    <row r="29" spans="1:10" ht="24" customHeight="1" thickBot="1" x14ac:dyDescent="0.3">
      <c r="A29" s="426" t="s">
        <v>244</v>
      </c>
      <c r="B29" s="427"/>
      <c r="C29" s="427"/>
      <c r="D29" s="427"/>
      <c r="E29" s="427"/>
      <c r="F29" s="427"/>
      <c r="G29" s="427"/>
      <c r="H29" s="41"/>
    </row>
    <row r="30" spans="1:10" ht="32.25" thickBot="1" x14ac:dyDescent="0.3">
      <c r="A30" s="42" t="s">
        <v>102</v>
      </c>
      <c r="B30" s="43" t="s">
        <v>3</v>
      </c>
      <c r="C30" s="43" t="s">
        <v>7</v>
      </c>
      <c r="D30" s="44" t="s">
        <v>94</v>
      </c>
      <c r="E30" s="44" t="s">
        <v>111</v>
      </c>
      <c r="F30" s="44" t="s">
        <v>170</v>
      </c>
      <c r="G30" s="45" t="s">
        <v>8</v>
      </c>
    </row>
    <row r="31" spans="1:10" ht="84" customHeight="1" x14ac:dyDescent="0.25">
      <c r="A31" s="20">
        <f>$A9</f>
        <v>1</v>
      </c>
      <c r="B31" s="21" t="str">
        <f>$B9</f>
        <v xml:space="preserve">Apoio Administrativo Especializado Júnior à Fiscalização de Contratos, Convênios e Parcerias Institucionais (40 horas semanais) </v>
      </c>
      <c r="C31" s="22">
        <f>$C9</f>
        <v>0</v>
      </c>
      <c r="D31" s="46">
        <f>E19</f>
        <v>0</v>
      </c>
      <c r="E31" s="46">
        <v>0</v>
      </c>
      <c r="F31" s="47">
        <v>0</v>
      </c>
      <c r="G31" s="48">
        <f t="shared" ref="G31:G35" si="1">SUM(C31:F31)</f>
        <v>0</v>
      </c>
    </row>
    <row r="32" spans="1:10" ht="84" customHeight="1" x14ac:dyDescent="0.25">
      <c r="A32" s="20">
        <f>$A10</f>
        <v>2</v>
      </c>
      <c r="B32" s="21" t="str">
        <f>$B10</f>
        <v xml:space="preserve">Apoio Administrativo Especializado Júnior à Procuradoria Federal na UFMG (40 horas semanais) </v>
      </c>
      <c r="C32" s="22">
        <f>$C10</f>
        <v>0</v>
      </c>
      <c r="D32" s="49">
        <f>E20</f>
        <v>0</v>
      </c>
      <c r="E32" s="49">
        <v>0</v>
      </c>
      <c r="F32" s="50">
        <v>0</v>
      </c>
      <c r="G32" s="51">
        <f t="shared" si="1"/>
        <v>0</v>
      </c>
    </row>
    <row r="33" spans="1:12" ht="84" customHeight="1" x14ac:dyDescent="0.25">
      <c r="A33" s="20">
        <f>$A11</f>
        <v>3</v>
      </c>
      <c r="B33" s="21" t="str">
        <f>$B11</f>
        <v xml:space="preserve">Apoio Administrativo Especializado Pleno à Fiscalização de Contratos, Convênios e Parcerias Institucionais (40 horas semanais) </v>
      </c>
      <c r="C33" s="22">
        <f>$C11</f>
        <v>0</v>
      </c>
      <c r="D33" s="49">
        <f>E21</f>
        <v>0</v>
      </c>
      <c r="E33" s="49">
        <v>0</v>
      </c>
      <c r="F33" s="50">
        <v>0</v>
      </c>
      <c r="G33" s="51">
        <f t="shared" si="1"/>
        <v>0</v>
      </c>
    </row>
    <row r="34" spans="1:12" ht="84" customHeight="1" x14ac:dyDescent="0.25">
      <c r="A34" s="20">
        <f>$A12</f>
        <v>4</v>
      </c>
      <c r="B34" s="21" t="str">
        <f>$B12</f>
        <v xml:space="preserve">Apoio Administrativo Especializado Sênior à Fiscalização de Contratos, Convênios e Parcerias Institucionais (30 horas semanais) </v>
      </c>
      <c r="C34" s="22">
        <f>$C12</f>
        <v>0</v>
      </c>
      <c r="D34" s="49">
        <f>E22</f>
        <v>0</v>
      </c>
      <c r="E34" s="49">
        <v>0</v>
      </c>
      <c r="F34" s="50">
        <v>0</v>
      </c>
      <c r="G34" s="51">
        <f t="shared" si="1"/>
        <v>0</v>
      </c>
    </row>
    <row r="35" spans="1:12" ht="84" customHeight="1" thickBot="1" x14ac:dyDescent="0.3">
      <c r="A35" s="265">
        <f>$A13</f>
        <v>5</v>
      </c>
      <c r="B35" s="266" t="str">
        <f>$B13</f>
        <v xml:space="preserve">Apoio Administrativo Especializado Sênior à Fiscalização de Contratos, Convênios e Parcerias Institucionais (40 horas semanais) </v>
      </c>
      <c r="C35" s="267">
        <f>$C13</f>
        <v>0</v>
      </c>
      <c r="D35" s="274">
        <f>E23</f>
        <v>0</v>
      </c>
      <c r="E35" s="274">
        <v>0</v>
      </c>
      <c r="F35" s="275">
        <v>0</v>
      </c>
      <c r="G35" s="276">
        <f t="shared" si="1"/>
        <v>0</v>
      </c>
    </row>
    <row r="36" spans="1:12" ht="24" customHeight="1" x14ac:dyDescent="0.25">
      <c r="C36" s="53"/>
      <c r="D36" s="53"/>
      <c r="E36" s="53"/>
      <c r="G36" s="54"/>
      <c r="H36" s="55"/>
      <c r="I36" s="52"/>
    </row>
    <row r="37" spans="1:12" ht="24" customHeight="1" x14ac:dyDescent="0.25">
      <c r="A37" s="367" t="s">
        <v>88</v>
      </c>
      <c r="B37" s="367"/>
      <c r="C37" s="367"/>
      <c r="D37" s="367"/>
      <c r="E37" s="367"/>
      <c r="F37" s="367"/>
      <c r="G37" s="367"/>
      <c r="H37" s="367"/>
      <c r="I37" s="367"/>
      <c r="J37" s="367"/>
    </row>
    <row r="39" spans="1:12" ht="24" customHeight="1" x14ac:dyDescent="0.25">
      <c r="A39" s="365" t="s">
        <v>90</v>
      </c>
      <c r="B39" s="366"/>
      <c r="C39" s="366"/>
      <c r="D39" s="366"/>
      <c r="E39" s="366"/>
      <c r="F39" s="366"/>
      <c r="G39" s="366"/>
      <c r="H39" s="366"/>
      <c r="I39" s="366"/>
      <c r="J39" s="366"/>
    </row>
    <row r="40" spans="1:12" ht="16.5" thickBot="1" x14ac:dyDescent="0.3"/>
    <row r="41" spans="1:12" ht="31.5" customHeight="1" thickBot="1" x14ac:dyDescent="0.3">
      <c r="A41" s="409" t="s">
        <v>95</v>
      </c>
      <c r="B41" s="410"/>
      <c r="C41" s="410"/>
      <c r="D41" s="410"/>
      <c r="E41" s="411"/>
      <c r="F41" s="56"/>
      <c r="K41" s="310" t="s">
        <v>260</v>
      </c>
      <c r="L41" s="300" t="s">
        <v>261</v>
      </c>
    </row>
    <row r="42" spans="1:12" ht="32.25" thickBot="1" x14ac:dyDescent="0.3">
      <c r="A42" s="42" t="s">
        <v>102</v>
      </c>
      <c r="B42" s="43" t="s">
        <v>3</v>
      </c>
      <c r="C42" s="43" t="s">
        <v>1</v>
      </c>
      <c r="D42" s="44" t="s">
        <v>89</v>
      </c>
      <c r="E42" s="45" t="s">
        <v>4</v>
      </c>
      <c r="K42" s="312"/>
      <c r="L42" s="309" t="s">
        <v>263</v>
      </c>
    </row>
    <row r="43" spans="1:12" ht="84" customHeight="1" x14ac:dyDescent="0.25">
      <c r="A43" s="20">
        <f t="shared" ref="A43:B47" si="2">A9</f>
        <v>1</v>
      </c>
      <c r="B43" s="21" t="str">
        <f t="shared" si="2"/>
        <v xml:space="preserve">Apoio Administrativo Especializado Júnior à Fiscalização de Contratos, Convênios e Parcerias Institucionais (40 horas semanais) </v>
      </c>
      <c r="C43" s="46">
        <f>G31</f>
        <v>0</v>
      </c>
      <c r="D43" s="57">
        <f>1/12</f>
        <v>8.3333333333333329E-2</v>
      </c>
      <c r="E43" s="48">
        <f>ROUND(C43*D43,2)</f>
        <v>0</v>
      </c>
    </row>
    <row r="44" spans="1:12" ht="84" customHeight="1" x14ac:dyDescent="0.25">
      <c r="A44" s="58">
        <f t="shared" si="2"/>
        <v>2</v>
      </c>
      <c r="B44" s="59" t="str">
        <f t="shared" si="2"/>
        <v xml:space="preserve">Apoio Administrativo Especializado Júnior à Procuradoria Federal na UFMG (40 horas semanais) </v>
      </c>
      <c r="C44" s="49">
        <f>G32</f>
        <v>0</v>
      </c>
      <c r="D44" s="60">
        <f t="shared" ref="D44:D47" si="3">1/12</f>
        <v>8.3333333333333329E-2</v>
      </c>
      <c r="E44" s="48">
        <f t="shared" ref="E44:E47" si="4">ROUND(C44*D44,2)</f>
        <v>0</v>
      </c>
    </row>
    <row r="45" spans="1:12" ht="84" customHeight="1" x14ac:dyDescent="0.25">
      <c r="A45" s="58">
        <f t="shared" si="2"/>
        <v>3</v>
      </c>
      <c r="B45" s="59" t="str">
        <f t="shared" si="2"/>
        <v xml:space="preserve">Apoio Administrativo Especializado Pleno à Fiscalização de Contratos, Convênios e Parcerias Institucionais (40 horas semanais) </v>
      </c>
      <c r="C45" s="49">
        <f>G33</f>
        <v>0</v>
      </c>
      <c r="D45" s="60">
        <f t="shared" si="3"/>
        <v>8.3333333333333329E-2</v>
      </c>
      <c r="E45" s="48">
        <f t="shared" si="4"/>
        <v>0</v>
      </c>
    </row>
    <row r="46" spans="1:12" ht="84" customHeight="1" x14ac:dyDescent="0.25">
      <c r="A46" s="58">
        <f t="shared" si="2"/>
        <v>4</v>
      </c>
      <c r="B46" s="59" t="str">
        <f t="shared" si="2"/>
        <v xml:space="preserve">Apoio Administrativo Especializado Sênior à Fiscalização de Contratos, Convênios e Parcerias Institucionais (30 horas semanais) </v>
      </c>
      <c r="C46" s="49">
        <f>G34</f>
        <v>0</v>
      </c>
      <c r="D46" s="60">
        <f t="shared" si="3"/>
        <v>8.3333333333333329E-2</v>
      </c>
      <c r="E46" s="48">
        <f t="shared" si="4"/>
        <v>0</v>
      </c>
    </row>
    <row r="47" spans="1:12" ht="84" customHeight="1" thickBot="1" x14ac:dyDescent="0.3">
      <c r="A47" s="265">
        <f t="shared" si="2"/>
        <v>5</v>
      </c>
      <c r="B47" s="266" t="str">
        <f t="shared" si="2"/>
        <v xml:space="preserve">Apoio Administrativo Especializado Sênior à Fiscalização de Contratos, Convênios e Parcerias Institucionais (40 horas semanais) </v>
      </c>
      <c r="C47" s="274">
        <f>G35</f>
        <v>0</v>
      </c>
      <c r="D47" s="277">
        <f t="shared" si="3"/>
        <v>8.3333333333333329E-2</v>
      </c>
      <c r="E47" s="276">
        <f t="shared" si="4"/>
        <v>0</v>
      </c>
    </row>
    <row r="48" spans="1:12" ht="30.75" customHeight="1" thickBot="1" x14ac:dyDescent="0.3"/>
    <row r="49" spans="1:12" ht="36.75" customHeight="1" thickBot="1" x14ac:dyDescent="0.3">
      <c r="A49" s="409" t="s">
        <v>96</v>
      </c>
      <c r="B49" s="410"/>
      <c r="C49" s="410"/>
      <c r="D49" s="410"/>
      <c r="E49" s="411"/>
      <c r="K49" s="310" t="s">
        <v>260</v>
      </c>
      <c r="L49" s="300" t="s">
        <v>261</v>
      </c>
    </row>
    <row r="50" spans="1:12" ht="30.75" customHeight="1" thickBot="1" x14ac:dyDescent="0.3">
      <c r="A50" s="42" t="s">
        <v>102</v>
      </c>
      <c r="B50" s="43" t="s">
        <v>3</v>
      </c>
      <c r="C50" s="43" t="s">
        <v>1</v>
      </c>
      <c r="D50" s="44" t="s">
        <v>89</v>
      </c>
      <c r="E50" s="45" t="s">
        <v>4</v>
      </c>
      <c r="K50" s="311" t="s">
        <v>264</v>
      </c>
      <c r="L50" s="309" t="s">
        <v>265</v>
      </c>
    </row>
    <row r="51" spans="1:12" ht="84" customHeight="1" x14ac:dyDescent="0.25">
      <c r="A51" s="20">
        <f>$A9</f>
        <v>1</v>
      </c>
      <c r="B51" s="21" t="str">
        <f>$B9</f>
        <v xml:space="preserve">Apoio Administrativo Especializado Júnior à Fiscalização de Contratos, Convênios e Parcerias Institucionais (40 horas semanais) </v>
      </c>
      <c r="C51" s="46">
        <f>G31</f>
        <v>0</v>
      </c>
      <c r="D51" s="57">
        <f>1/12</f>
        <v>8.3333333333333329E-2</v>
      </c>
      <c r="E51" s="48">
        <f>ROUND(C51*D51,2)</f>
        <v>0</v>
      </c>
    </row>
    <row r="52" spans="1:12" ht="84" customHeight="1" x14ac:dyDescent="0.25">
      <c r="A52" s="20">
        <f>$A10</f>
        <v>2</v>
      </c>
      <c r="B52" s="21" t="str">
        <f>$B10</f>
        <v xml:space="preserve">Apoio Administrativo Especializado Júnior à Procuradoria Federal na UFMG (40 horas semanais) </v>
      </c>
      <c r="C52" s="49">
        <f>G32</f>
        <v>0</v>
      </c>
      <c r="D52" s="60">
        <f t="shared" ref="D52:D55" si="5">1/12</f>
        <v>8.3333333333333329E-2</v>
      </c>
      <c r="E52" s="48">
        <f t="shared" ref="E52:E55" si="6">ROUND(C52*D52,2)</f>
        <v>0</v>
      </c>
    </row>
    <row r="53" spans="1:12" ht="84" customHeight="1" x14ac:dyDescent="0.25">
      <c r="A53" s="20">
        <f>$A11</f>
        <v>3</v>
      </c>
      <c r="B53" s="21" t="str">
        <f>$B11</f>
        <v xml:space="preserve">Apoio Administrativo Especializado Pleno à Fiscalização de Contratos, Convênios e Parcerias Institucionais (40 horas semanais) </v>
      </c>
      <c r="C53" s="49">
        <f>G33</f>
        <v>0</v>
      </c>
      <c r="D53" s="60">
        <f t="shared" si="5"/>
        <v>8.3333333333333329E-2</v>
      </c>
      <c r="E53" s="48">
        <f t="shared" si="6"/>
        <v>0</v>
      </c>
    </row>
    <row r="54" spans="1:12" ht="84" customHeight="1" x14ac:dyDescent="0.25">
      <c r="A54" s="20">
        <f>$A12</f>
        <v>4</v>
      </c>
      <c r="B54" s="21" t="str">
        <f>$B12</f>
        <v xml:space="preserve">Apoio Administrativo Especializado Sênior à Fiscalização de Contratos, Convênios e Parcerias Institucionais (30 horas semanais) </v>
      </c>
      <c r="C54" s="49">
        <f>G34</f>
        <v>0</v>
      </c>
      <c r="D54" s="60">
        <f t="shared" si="5"/>
        <v>8.3333333333333329E-2</v>
      </c>
      <c r="E54" s="48">
        <f t="shared" si="6"/>
        <v>0</v>
      </c>
    </row>
    <row r="55" spans="1:12" ht="84" customHeight="1" thickBot="1" x14ac:dyDescent="0.3">
      <c r="A55" s="265">
        <f>$A13</f>
        <v>5</v>
      </c>
      <c r="B55" s="266" t="str">
        <f>$B13</f>
        <v xml:space="preserve">Apoio Administrativo Especializado Sênior à Fiscalização de Contratos, Convênios e Parcerias Institucionais (40 horas semanais) </v>
      </c>
      <c r="C55" s="274">
        <f>G35</f>
        <v>0</v>
      </c>
      <c r="D55" s="277">
        <f t="shared" si="5"/>
        <v>8.3333333333333329E-2</v>
      </c>
      <c r="E55" s="276">
        <f t="shared" si="6"/>
        <v>0</v>
      </c>
    </row>
    <row r="56" spans="1:12" ht="38.25" customHeight="1" thickBot="1" x14ac:dyDescent="0.3"/>
    <row r="57" spans="1:12" ht="24" customHeight="1" thickBot="1" x14ac:dyDescent="0.3">
      <c r="A57" s="409" t="s">
        <v>9</v>
      </c>
      <c r="B57" s="410"/>
      <c r="C57" s="410"/>
      <c r="D57" s="410"/>
      <c r="E57" s="410"/>
      <c r="F57" s="411"/>
    </row>
    <row r="58" spans="1:12" ht="30" customHeight="1" thickBot="1" x14ac:dyDescent="0.3">
      <c r="A58" s="42" t="s">
        <v>102</v>
      </c>
      <c r="B58" s="43" t="s">
        <v>3</v>
      </c>
      <c r="C58" s="43" t="s">
        <v>1</v>
      </c>
      <c r="D58" s="44" t="s">
        <v>10</v>
      </c>
      <c r="E58" s="44" t="s">
        <v>89</v>
      </c>
      <c r="F58" s="45" t="s">
        <v>4</v>
      </c>
    </row>
    <row r="59" spans="1:12" ht="84" customHeight="1" x14ac:dyDescent="0.25">
      <c r="A59" s="20">
        <f>$A9</f>
        <v>1</v>
      </c>
      <c r="B59" s="21" t="str">
        <f>$B9</f>
        <v xml:space="preserve">Apoio Administrativo Especializado Júnior à Fiscalização de Contratos, Convênios e Parcerias Institucionais (40 horas semanais) </v>
      </c>
      <c r="C59" s="46">
        <f>G31</f>
        <v>0</v>
      </c>
      <c r="D59" s="61">
        <f>1/3</f>
        <v>0.33333333333333331</v>
      </c>
      <c r="E59" s="57">
        <f>1/12</f>
        <v>8.3333333333333329E-2</v>
      </c>
      <c r="F59" s="48">
        <f>ROUND(C59*D59*E59,2)</f>
        <v>0</v>
      </c>
    </row>
    <row r="60" spans="1:12" ht="84" customHeight="1" x14ac:dyDescent="0.25">
      <c r="A60" s="20">
        <f>$A10</f>
        <v>2</v>
      </c>
      <c r="B60" s="21" t="str">
        <f>$B10</f>
        <v xml:space="preserve">Apoio Administrativo Especializado Júnior à Procuradoria Federal na UFMG (40 horas semanais) </v>
      </c>
      <c r="C60" s="49">
        <f>G32</f>
        <v>0</v>
      </c>
      <c r="D60" s="62">
        <f t="shared" ref="D60:D63" si="7">1/3</f>
        <v>0.33333333333333331</v>
      </c>
      <c r="E60" s="60">
        <f t="shared" ref="E60:E63" si="8">1/12</f>
        <v>8.3333333333333329E-2</v>
      </c>
      <c r="F60" s="48">
        <f t="shared" ref="F60:F63" si="9">ROUND(C60*D60*E60,2)</f>
        <v>0</v>
      </c>
    </row>
    <row r="61" spans="1:12" ht="84" customHeight="1" x14ac:dyDescent="0.25">
      <c r="A61" s="20">
        <f>$A11</f>
        <v>3</v>
      </c>
      <c r="B61" s="21" t="str">
        <f>$B11</f>
        <v xml:space="preserve">Apoio Administrativo Especializado Pleno à Fiscalização de Contratos, Convênios e Parcerias Institucionais (40 horas semanais) </v>
      </c>
      <c r="C61" s="49">
        <f>G33</f>
        <v>0</v>
      </c>
      <c r="D61" s="62">
        <f t="shared" si="7"/>
        <v>0.33333333333333331</v>
      </c>
      <c r="E61" s="60">
        <f t="shared" si="8"/>
        <v>8.3333333333333329E-2</v>
      </c>
      <c r="F61" s="48">
        <f t="shared" si="9"/>
        <v>0</v>
      </c>
    </row>
    <row r="62" spans="1:12" ht="84" customHeight="1" x14ac:dyDescent="0.25">
      <c r="A62" s="20">
        <f>$A12</f>
        <v>4</v>
      </c>
      <c r="B62" s="21" t="str">
        <f>$B12</f>
        <v xml:space="preserve">Apoio Administrativo Especializado Sênior à Fiscalização de Contratos, Convênios e Parcerias Institucionais (30 horas semanais) </v>
      </c>
      <c r="C62" s="49">
        <f>G34</f>
        <v>0</v>
      </c>
      <c r="D62" s="62">
        <f t="shared" si="7"/>
        <v>0.33333333333333331</v>
      </c>
      <c r="E62" s="60">
        <f t="shared" si="8"/>
        <v>8.3333333333333329E-2</v>
      </c>
      <c r="F62" s="48">
        <f t="shared" si="9"/>
        <v>0</v>
      </c>
    </row>
    <row r="63" spans="1:12" ht="84" customHeight="1" thickBot="1" x14ac:dyDescent="0.3">
      <c r="A63" s="265">
        <f>$A13</f>
        <v>5</v>
      </c>
      <c r="B63" s="266" t="str">
        <f>$B13</f>
        <v xml:space="preserve">Apoio Administrativo Especializado Sênior à Fiscalização de Contratos, Convênios e Parcerias Institucionais (40 horas semanais) </v>
      </c>
      <c r="C63" s="274">
        <f>G35</f>
        <v>0</v>
      </c>
      <c r="D63" s="278">
        <f t="shared" si="7"/>
        <v>0.33333333333333331</v>
      </c>
      <c r="E63" s="277">
        <f t="shared" si="8"/>
        <v>8.3333333333333329E-2</v>
      </c>
      <c r="F63" s="276">
        <f t="shared" si="9"/>
        <v>0</v>
      </c>
    </row>
    <row r="64" spans="1:12" ht="24" customHeight="1" thickBot="1" x14ac:dyDescent="0.3"/>
    <row r="65" spans="1:12" ht="24" customHeight="1" thickBot="1" x14ac:dyDescent="0.3">
      <c r="A65" s="386" t="s">
        <v>245</v>
      </c>
      <c r="B65" s="387"/>
      <c r="C65" s="387"/>
      <c r="D65" s="387"/>
      <c r="E65" s="387"/>
      <c r="F65" s="388"/>
    </row>
    <row r="66" spans="1:12" ht="32.25" thickBot="1" x14ac:dyDescent="0.3">
      <c r="A66" s="42" t="s">
        <v>102</v>
      </c>
      <c r="B66" s="43" t="s">
        <v>3</v>
      </c>
      <c r="C66" s="43" t="s">
        <v>87</v>
      </c>
      <c r="D66" s="43" t="s">
        <v>86</v>
      </c>
      <c r="E66" s="44" t="s">
        <v>11</v>
      </c>
      <c r="F66" s="45" t="s">
        <v>8</v>
      </c>
    </row>
    <row r="67" spans="1:12" ht="84" customHeight="1" x14ac:dyDescent="0.25">
      <c r="A67" s="20">
        <f>$A9</f>
        <v>1</v>
      </c>
      <c r="B67" s="21" t="str">
        <f>$B9</f>
        <v xml:space="preserve">Apoio Administrativo Especializado Júnior à Fiscalização de Contratos, Convênios e Parcerias Institucionais (40 horas semanais) </v>
      </c>
      <c r="C67" s="46">
        <f>E43</f>
        <v>0</v>
      </c>
      <c r="D67" s="46">
        <f>E51</f>
        <v>0</v>
      </c>
      <c r="E67" s="46">
        <f>F59</f>
        <v>0</v>
      </c>
      <c r="F67" s="48">
        <f t="shared" ref="F67:F71" si="10">SUM(C67:E67)</f>
        <v>0</v>
      </c>
    </row>
    <row r="68" spans="1:12" ht="84" customHeight="1" x14ac:dyDescent="0.25">
      <c r="A68" s="20">
        <f>$A10</f>
        <v>2</v>
      </c>
      <c r="B68" s="21" t="str">
        <f>$B10</f>
        <v xml:space="preserve">Apoio Administrativo Especializado Júnior à Procuradoria Federal na UFMG (40 horas semanais) </v>
      </c>
      <c r="C68" s="49">
        <f>E44</f>
        <v>0</v>
      </c>
      <c r="D68" s="49">
        <f>E52</f>
        <v>0</v>
      </c>
      <c r="E68" s="49">
        <f>F60</f>
        <v>0</v>
      </c>
      <c r="F68" s="51">
        <f t="shared" si="10"/>
        <v>0</v>
      </c>
    </row>
    <row r="69" spans="1:12" ht="84" customHeight="1" x14ac:dyDescent="0.25">
      <c r="A69" s="20">
        <f>$A11</f>
        <v>3</v>
      </c>
      <c r="B69" s="21" t="str">
        <f>$B11</f>
        <v xml:space="preserve">Apoio Administrativo Especializado Pleno à Fiscalização de Contratos, Convênios e Parcerias Institucionais (40 horas semanais) </v>
      </c>
      <c r="C69" s="49">
        <f>E45</f>
        <v>0</v>
      </c>
      <c r="D69" s="49">
        <f>E53</f>
        <v>0</v>
      </c>
      <c r="E69" s="49">
        <f>F61</f>
        <v>0</v>
      </c>
      <c r="F69" s="51">
        <f t="shared" si="10"/>
        <v>0</v>
      </c>
    </row>
    <row r="70" spans="1:12" ht="84" customHeight="1" x14ac:dyDescent="0.25">
      <c r="A70" s="20">
        <f>$A12</f>
        <v>4</v>
      </c>
      <c r="B70" s="21" t="str">
        <f>$B12</f>
        <v xml:space="preserve">Apoio Administrativo Especializado Sênior à Fiscalização de Contratos, Convênios e Parcerias Institucionais (30 horas semanais) </v>
      </c>
      <c r="C70" s="49">
        <f>E46</f>
        <v>0</v>
      </c>
      <c r="D70" s="49">
        <f>E54</f>
        <v>0</v>
      </c>
      <c r="E70" s="49">
        <f>F62</f>
        <v>0</v>
      </c>
      <c r="F70" s="51">
        <f t="shared" si="10"/>
        <v>0</v>
      </c>
    </row>
    <row r="71" spans="1:12" ht="84" customHeight="1" thickBot="1" x14ac:dyDescent="0.3">
      <c r="A71" s="265">
        <f>$A13</f>
        <v>5</v>
      </c>
      <c r="B71" s="266" t="str">
        <f>$B13</f>
        <v xml:space="preserve">Apoio Administrativo Especializado Sênior à Fiscalização de Contratos, Convênios e Parcerias Institucionais (40 horas semanais) </v>
      </c>
      <c r="C71" s="274">
        <f>E47</f>
        <v>0</v>
      </c>
      <c r="D71" s="274">
        <f>E55</f>
        <v>0</v>
      </c>
      <c r="E71" s="274">
        <f>F63</f>
        <v>0</v>
      </c>
      <c r="F71" s="276">
        <f t="shared" si="10"/>
        <v>0</v>
      </c>
    </row>
    <row r="73" spans="1:12" ht="24" customHeight="1" x14ac:dyDescent="0.25">
      <c r="A73" s="365" t="s">
        <v>13</v>
      </c>
      <c r="B73" s="366"/>
      <c r="C73" s="366"/>
      <c r="D73" s="366"/>
      <c r="E73" s="366"/>
      <c r="F73" s="366"/>
      <c r="G73" s="366"/>
      <c r="H73" s="366"/>
      <c r="I73" s="366"/>
      <c r="J73" s="366"/>
    </row>
    <row r="74" spans="1:12" ht="60" customHeight="1" thickBot="1" x14ac:dyDescent="0.3">
      <c r="A74" s="428" t="s">
        <v>157</v>
      </c>
      <c r="B74" s="428"/>
      <c r="C74" s="428"/>
      <c r="D74" s="428"/>
      <c r="E74" s="428"/>
      <c r="F74" s="428"/>
      <c r="G74" s="428"/>
      <c r="H74" s="428"/>
      <c r="I74" s="428"/>
      <c r="J74" s="428"/>
    </row>
    <row r="75" spans="1:12" ht="41.25" customHeight="1" thickBot="1" x14ac:dyDescent="0.3">
      <c r="B75" s="389" t="s">
        <v>187</v>
      </c>
      <c r="C75" s="416"/>
    </row>
    <row r="76" spans="1:12" ht="24" customHeight="1" thickBot="1" x14ac:dyDescent="0.3">
      <c r="B76" s="63" t="s">
        <v>14</v>
      </c>
      <c r="C76" s="64" t="s">
        <v>2</v>
      </c>
      <c r="K76" s="310" t="s">
        <v>260</v>
      </c>
      <c r="L76" s="313" t="s">
        <v>261</v>
      </c>
    </row>
    <row r="77" spans="1:12" ht="24" customHeight="1" x14ac:dyDescent="0.25">
      <c r="B77" s="65" t="s">
        <v>274</v>
      </c>
      <c r="C77" s="66">
        <v>0.2</v>
      </c>
      <c r="K77" s="312"/>
      <c r="L77" s="314" t="s">
        <v>266</v>
      </c>
    </row>
    <row r="78" spans="1:12" ht="24" customHeight="1" x14ac:dyDescent="0.25">
      <c r="B78" s="58" t="s">
        <v>275</v>
      </c>
      <c r="C78" s="67">
        <v>2.5000000000000001E-2</v>
      </c>
      <c r="K78" s="312"/>
      <c r="L78" s="314" t="s">
        <v>267</v>
      </c>
    </row>
    <row r="79" spans="1:12" ht="24" customHeight="1" x14ac:dyDescent="0.25">
      <c r="B79" s="68" t="s">
        <v>276</v>
      </c>
      <c r="C79" s="69">
        <v>0.06</v>
      </c>
      <c r="K79" s="311" t="s">
        <v>268</v>
      </c>
      <c r="L79" s="314" t="s">
        <v>269</v>
      </c>
    </row>
    <row r="80" spans="1:12" ht="24" customHeight="1" x14ac:dyDescent="0.25">
      <c r="B80" s="58" t="s">
        <v>277</v>
      </c>
      <c r="C80" s="67">
        <v>1.4999999999999999E-2</v>
      </c>
      <c r="K80" s="312"/>
      <c r="L80" s="314" t="s">
        <v>270</v>
      </c>
    </row>
    <row r="81" spans="1:12" ht="24" customHeight="1" x14ac:dyDescent="0.25">
      <c r="B81" s="58" t="s">
        <v>278</v>
      </c>
      <c r="C81" s="67">
        <v>0.01</v>
      </c>
      <c r="K81" s="312"/>
      <c r="L81" s="314" t="s">
        <v>271</v>
      </c>
    </row>
    <row r="82" spans="1:12" ht="24" customHeight="1" x14ac:dyDescent="0.25">
      <c r="B82" s="58" t="s">
        <v>279</v>
      </c>
      <c r="C82" s="67">
        <v>6.0000000000000001E-3</v>
      </c>
      <c r="K82" s="312"/>
      <c r="L82" s="315" t="s">
        <v>272</v>
      </c>
    </row>
    <row r="83" spans="1:12" ht="24" customHeight="1" x14ac:dyDescent="0.25">
      <c r="B83" s="58" t="s">
        <v>280</v>
      </c>
      <c r="C83" s="67">
        <v>2E-3</v>
      </c>
      <c r="K83" s="312"/>
      <c r="L83" s="314" t="s">
        <v>271</v>
      </c>
    </row>
    <row r="84" spans="1:12" ht="24" customHeight="1" thickBot="1" x14ac:dyDescent="0.3">
      <c r="B84" s="28" t="s">
        <v>281</v>
      </c>
      <c r="C84" s="70">
        <v>0.08</v>
      </c>
      <c r="K84" s="312"/>
      <c r="L84" s="314" t="s">
        <v>273</v>
      </c>
    </row>
    <row r="85" spans="1:12" ht="24" customHeight="1" thickBot="1" x14ac:dyDescent="0.3">
      <c r="B85" s="71" t="s">
        <v>16</v>
      </c>
      <c r="C85" s="72">
        <f>SUM(C77:C84)</f>
        <v>0.39800000000000008</v>
      </c>
    </row>
    <row r="86" spans="1:12" ht="24" customHeight="1" thickBot="1" x14ac:dyDescent="0.3"/>
    <row r="87" spans="1:12" ht="24" customHeight="1" thickBot="1" x14ac:dyDescent="0.3">
      <c r="A87" s="386" t="s">
        <v>17</v>
      </c>
      <c r="B87" s="387"/>
      <c r="C87" s="387"/>
      <c r="D87" s="387"/>
      <c r="E87" s="388"/>
    </row>
    <row r="88" spans="1:12" ht="24" customHeight="1" thickBot="1" x14ac:dyDescent="0.3">
      <c r="A88" s="42" t="s">
        <v>102</v>
      </c>
      <c r="B88" s="43" t="s">
        <v>3</v>
      </c>
      <c r="C88" s="43" t="s">
        <v>1</v>
      </c>
      <c r="D88" s="43" t="s">
        <v>2</v>
      </c>
      <c r="E88" s="45" t="s">
        <v>4</v>
      </c>
    </row>
    <row r="89" spans="1:12" ht="84" customHeight="1" x14ac:dyDescent="0.25">
      <c r="A89" s="20">
        <f>$A9</f>
        <v>1</v>
      </c>
      <c r="B89" s="21" t="str">
        <f>$B9</f>
        <v xml:space="preserve">Apoio Administrativo Especializado Júnior à Fiscalização de Contratos, Convênios e Parcerias Institucionais (40 horas semanais) </v>
      </c>
      <c r="C89" s="46">
        <f>G31+F67</f>
        <v>0</v>
      </c>
      <c r="D89" s="73">
        <f>SUM($C$77:$C$83)</f>
        <v>0.31800000000000006</v>
      </c>
      <c r="E89" s="48">
        <f>ROUND(C89*D89,2)</f>
        <v>0</v>
      </c>
    </row>
    <row r="90" spans="1:12" ht="84" customHeight="1" x14ac:dyDescent="0.25">
      <c r="A90" s="20">
        <f>$A10</f>
        <v>2</v>
      </c>
      <c r="B90" s="21" t="str">
        <f>$B10</f>
        <v xml:space="preserve">Apoio Administrativo Especializado Júnior à Procuradoria Federal na UFMG (40 horas semanais) </v>
      </c>
      <c r="C90" s="49">
        <f>G32+F68</f>
        <v>0</v>
      </c>
      <c r="D90" s="74">
        <f t="shared" ref="D90:D93" si="11">SUM($C$77:$C$83)</f>
        <v>0.31800000000000006</v>
      </c>
      <c r="E90" s="48">
        <f t="shared" ref="E90:E93" si="12">ROUND(C90*D90,2)</f>
        <v>0</v>
      </c>
    </row>
    <row r="91" spans="1:12" ht="84" customHeight="1" x14ac:dyDescent="0.25">
      <c r="A91" s="20">
        <f>$A11</f>
        <v>3</v>
      </c>
      <c r="B91" s="21" t="str">
        <f>$B11</f>
        <v xml:space="preserve">Apoio Administrativo Especializado Pleno à Fiscalização de Contratos, Convênios e Parcerias Institucionais (40 horas semanais) </v>
      </c>
      <c r="C91" s="49">
        <f>G33+F69</f>
        <v>0</v>
      </c>
      <c r="D91" s="74">
        <f t="shared" si="11"/>
        <v>0.31800000000000006</v>
      </c>
      <c r="E91" s="48">
        <f t="shared" si="12"/>
        <v>0</v>
      </c>
    </row>
    <row r="92" spans="1:12" ht="84" customHeight="1" x14ac:dyDescent="0.25">
      <c r="A92" s="20">
        <f>$A12</f>
        <v>4</v>
      </c>
      <c r="B92" s="21" t="str">
        <f>$B12</f>
        <v xml:space="preserve">Apoio Administrativo Especializado Sênior à Fiscalização de Contratos, Convênios e Parcerias Institucionais (30 horas semanais) </v>
      </c>
      <c r="C92" s="49">
        <f>G34+F70</f>
        <v>0</v>
      </c>
      <c r="D92" s="74">
        <f t="shared" si="11"/>
        <v>0.31800000000000006</v>
      </c>
      <c r="E92" s="48">
        <f t="shared" si="12"/>
        <v>0</v>
      </c>
    </row>
    <row r="93" spans="1:12" ht="84" customHeight="1" thickBot="1" x14ac:dyDescent="0.3">
      <c r="A93" s="265">
        <f>$A13</f>
        <v>5</v>
      </c>
      <c r="B93" s="266" t="str">
        <f>$B13</f>
        <v xml:space="preserve">Apoio Administrativo Especializado Sênior à Fiscalização de Contratos, Convênios e Parcerias Institucionais (40 horas semanais) </v>
      </c>
      <c r="C93" s="274">
        <f>G35+F71</f>
        <v>0</v>
      </c>
      <c r="D93" s="279">
        <f t="shared" si="11"/>
        <v>0.31800000000000006</v>
      </c>
      <c r="E93" s="276">
        <f t="shared" si="12"/>
        <v>0</v>
      </c>
    </row>
    <row r="94" spans="1:12" ht="24" customHeight="1" thickBot="1" x14ac:dyDescent="0.3"/>
    <row r="95" spans="1:12" ht="24" customHeight="1" thickBot="1" x14ac:dyDescent="0.3">
      <c r="A95" s="386" t="s">
        <v>18</v>
      </c>
      <c r="B95" s="387"/>
      <c r="C95" s="387"/>
      <c r="D95" s="387"/>
      <c r="E95" s="388"/>
    </row>
    <row r="96" spans="1:12" ht="24" customHeight="1" thickBot="1" x14ac:dyDescent="0.3">
      <c r="A96" s="42" t="s">
        <v>102</v>
      </c>
      <c r="B96" s="43" t="s">
        <v>3</v>
      </c>
      <c r="C96" s="43" t="s">
        <v>1</v>
      </c>
      <c r="D96" s="43" t="s">
        <v>2</v>
      </c>
      <c r="E96" s="45" t="s">
        <v>4</v>
      </c>
    </row>
    <row r="97" spans="1:10" ht="84" customHeight="1" x14ac:dyDescent="0.25">
      <c r="A97" s="20">
        <f>$A9</f>
        <v>1</v>
      </c>
      <c r="B97" s="21" t="str">
        <f>$B9</f>
        <v xml:space="preserve">Apoio Administrativo Especializado Júnior à Fiscalização de Contratos, Convênios e Parcerias Institucionais (40 horas semanais) </v>
      </c>
      <c r="C97" s="46">
        <f>G31+F67</f>
        <v>0</v>
      </c>
      <c r="D97" s="57">
        <f>$C$84</f>
        <v>0.08</v>
      </c>
      <c r="E97" s="48">
        <f>ROUND(C97*D97,2)</f>
        <v>0</v>
      </c>
    </row>
    <row r="98" spans="1:10" ht="84" customHeight="1" x14ac:dyDescent="0.25">
      <c r="A98" s="20">
        <f>$A10</f>
        <v>2</v>
      </c>
      <c r="B98" s="21" t="str">
        <f>$B10</f>
        <v xml:space="preserve">Apoio Administrativo Especializado Júnior à Procuradoria Federal na UFMG (40 horas semanais) </v>
      </c>
      <c r="C98" s="49">
        <f>G32+F68</f>
        <v>0</v>
      </c>
      <c r="D98" s="60">
        <f t="shared" ref="D98:D101" si="13">$C$84</f>
        <v>0.08</v>
      </c>
      <c r="E98" s="48">
        <f t="shared" ref="E98:E101" si="14">ROUND(C98*D98,2)</f>
        <v>0</v>
      </c>
    </row>
    <row r="99" spans="1:10" ht="84" customHeight="1" x14ac:dyDescent="0.25">
      <c r="A99" s="20">
        <f>$A11</f>
        <v>3</v>
      </c>
      <c r="B99" s="21" t="str">
        <f>$B11</f>
        <v xml:space="preserve">Apoio Administrativo Especializado Pleno à Fiscalização de Contratos, Convênios e Parcerias Institucionais (40 horas semanais) </v>
      </c>
      <c r="C99" s="49">
        <f>G33+F69</f>
        <v>0</v>
      </c>
      <c r="D99" s="60">
        <f t="shared" si="13"/>
        <v>0.08</v>
      </c>
      <c r="E99" s="48">
        <f t="shared" si="14"/>
        <v>0</v>
      </c>
    </row>
    <row r="100" spans="1:10" ht="84" customHeight="1" x14ac:dyDescent="0.25">
      <c r="A100" s="20">
        <f>$A12</f>
        <v>4</v>
      </c>
      <c r="B100" s="21" t="str">
        <f>$B12</f>
        <v xml:space="preserve">Apoio Administrativo Especializado Sênior à Fiscalização de Contratos, Convênios e Parcerias Institucionais (30 horas semanais) </v>
      </c>
      <c r="C100" s="49">
        <f>G34+F70</f>
        <v>0</v>
      </c>
      <c r="D100" s="60">
        <f t="shared" si="13"/>
        <v>0.08</v>
      </c>
      <c r="E100" s="48">
        <f t="shared" si="14"/>
        <v>0</v>
      </c>
    </row>
    <row r="101" spans="1:10" ht="84" customHeight="1" thickBot="1" x14ac:dyDescent="0.3">
      <c r="A101" s="265">
        <f>$A13</f>
        <v>5</v>
      </c>
      <c r="B101" s="266" t="str">
        <f>$B13</f>
        <v xml:space="preserve">Apoio Administrativo Especializado Sênior à Fiscalização de Contratos, Convênios e Parcerias Institucionais (40 horas semanais) </v>
      </c>
      <c r="C101" s="274">
        <f>G35+F71</f>
        <v>0</v>
      </c>
      <c r="D101" s="277">
        <f t="shared" si="13"/>
        <v>0.08</v>
      </c>
      <c r="E101" s="276">
        <f t="shared" si="14"/>
        <v>0</v>
      </c>
    </row>
    <row r="102" spans="1:10" ht="24" customHeight="1" thickBot="1" x14ac:dyDescent="0.3"/>
    <row r="103" spans="1:10" ht="24" customHeight="1" thickBot="1" x14ac:dyDescent="0.3">
      <c r="A103" s="386" t="s">
        <v>246</v>
      </c>
      <c r="B103" s="387"/>
      <c r="C103" s="387"/>
      <c r="D103" s="387"/>
      <c r="E103" s="388"/>
    </row>
    <row r="104" spans="1:10" ht="24" customHeight="1" thickBot="1" x14ac:dyDescent="0.3">
      <c r="A104" s="42" t="s">
        <v>102</v>
      </c>
      <c r="B104" s="43" t="s">
        <v>3</v>
      </c>
      <c r="C104" s="43" t="s">
        <v>19</v>
      </c>
      <c r="D104" s="43" t="s">
        <v>15</v>
      </c>
      <c r="E104" s="45" t="s">
        <v>8</v>
      </c>
    </row>
    <row r="105" spans="1:10" ht="84" customHeight="1" x14ac:dyDescent="0.25">
      <c r="A105" s="20">
        <f>$A9</f>
        <v>1</v>
      </c>
      <c r="B105" s="21" t="str">
        <f>$B9</f>
        <v xml:space="preserve">Apoio Administrativo Especializado Júnior à Fiscalização de Contratos, Convênios e Parcerias Institucionais (40 horas semanais) </v>
      </c>
      <c r="C105" s="46">
        <f>E89</f>
        <v>0</v>
      </c>
      <c r="D105" s="46">
        <f>E97</f>
        <v>0</v>
      </c>
      <c r="E105" s="48">
        <f>C105+D105</f>
        <v>0</v>
      </c>
    </row>
    <row r="106" spans="1:10" ht="84" customHeight="1" x14ac:dyDescent="0.25">
      <c r="A106" s="20">
        <f>$A10</f>
        <v>2</v>
      </c>
      <c r="B106" s="21" t="str">
        <f>$B10</f>
        <v xml:space="preserve">Apoio Administrativo Especializado Júnior à Procuradoria Federal na UFMG (40 horas semanais) </v>
      </c>
      <c r="C106" s="49">
        <f>E90</f>
        <v>0</v>
      </c>
      <c r="D106" s="49">
        <f>E98</f>
        <v>0</v>
      </c>
      <c r="E106" s="51">
        <f t="shared" ref="E106:E109" si="15">C106+D106</f>
        <v>0</v>
      </c>
    </row>
    <row r="107" spans="1:10" ht="84" customHeight="1" x14ac:dyDescent="0.25">
      <c r="A107" s="20">
        <f>$A11</f>
        <v>3</v>
      </c>
      <c r="B107" s="21" t="str">
        <f>$B11</f>
        <v xml:space="preserve">Apoio Administrativo Especializado Pleno à Fiscalização de Contratos, Convênios e Parcerias Institucionais (40 horas semanais) </v>
      </c>
      <c r="C107" s="49">
        <f>E91</f>
        <v>0</v>
      </c>
      <c r="D107" s="49">
        <f>E99</f>
        <v>0</v>
      </c>
      <c r="E107" s="51">
        <f t="shared" si="15"/>
        <v>0</v>
      </c>
    </row>
    <row r="108" spans="1:10" ht="84" customHeight="1" x14ac:dyDescent="0.25">
      <c r="A108" s="20">
        <f>$A12</f>
        <v>4</v>
      </c>
      <c r="B108" s="21" t="str">
        <f>$B12</f>
        <v xml:space="preserve">Apoio Administrativo Especializado Sênior à Fiscalização de Contratos, Convênios e Parcerias Institucionais (30 horas semanais) </v>
      </c>
      <c r="C108" s="49">
        <f>E92</f>
        <v>0</v>
      </c>
      <c r="D108" s="49">
        <f>E100</f>
        <v>0</v>
      </c>
      <c r="E108" s="51">
        <f t="shared" si="15"/>
        <v>0</v>
      </c>
    </row>
    <row r="109" spans="1:10" ht="84" customHeight="1" thickBot="1" x14ac:dyDescent="0.3">
      <c r="A109" s="265">
        <f>$A13</f>
        <v>5</v>
      </c>
      <c r="B109" s="266" t="str">
        <f>$B13</f>
        <v xml:space="preserve">Apoio Administrativo Especializado Sênior à Fiscalização de Contratos, Convênios e Parcerias Institucionais (40 horas semanais) </v>
      </c>
      <c r="C109" s="274">
        <f>E93</f>
        <v>0</v>
      </c>
      <c r="D109" s="274">
        <f>E101</f>
        <v>0</v>
      </c>
      <c r="E109" s="276">
        <f t="shared" si="15"/>
        <v>0</v>
      </c>
    </row>
    <row r="111" spans="1:10" ht="24" customHeight="1" x14ac:dyDescent="0.25">
      <c r="A111" s="365" t="s">
        <v>20</v>
      </c>
      <c r="B111" s="366"/>
      <c r="C111" s="366"/>
      <c r="D111" s="366"/>
      <c r="E111" s="366"/>
      <c r="F111" s="366"/>
      <c r="G111" s="366"/>
      <c r="H111" s="366"/>
      <c r="I111" s="366"/>
      <c r="J111" s="366"/>
    </row>
    <row r="112" spans="1:10" ht="57.75" customHeight="1" x14ac:dyDescent="0.25">
      <c r="A112" s="364" t="s">
        <v>158</v>
      </c>
      <c r="B112" s="364"/>
      <c r="C112" s="364"/>
      <c r="D112" s="364"/>
      <c r="E112" s="364"/>
      <c r="F112" s="364"/>
      <c r="G112" s="364"/>
      <c r="H112" s="364"/>
      <c r="I112" s="364"/>
      <c r="J112" s="364"/>
    </row>
    <row r="113" spans="1:12" ht="24" customHeight="1" x14ac:dyDescent="0.25">
      <c r="A113" s="370" t="s">
        <v>21</v>
      </c>
      <c r="B113" s="370"/>
      <c r="C113" s="370"/>
      <c r="D113" s="370"/>
      <c r="E113" s="370"/>
      <c r="F113" s="370"/>
      <c r="G113" s="370"/>
      <c r="H113" s="370"/>
      <c r="I113" s="370"/>
      <c r="J113" s="370"/>
    </row>
    <row r="114" spans="1:12" ht="21.75" customHeight="1" thickBot="1" x14ac:dyDescent="0.3"/>
    <row r="115" spans="1:12" ht="24" customHeight="1" thickBot="1" x14ac:dyDescent="0.3">
      <c r="A115" s="386" t="s">
        <v>26</v>
      </c>
      <c r="B115" s="387"/>
      <c r="C115" s="387"/>
      <c r="D115" s="387"/>
      <c r="E115" s="387"/>
      <c r="F115" s="388"/>
      <c r="K115" s="319" t="s">
        <v>260</v>
      </c>
      <c r="L115" s="317" t="s">
        <v>261</v>
      </c>
    </row>
    <row r="116" spans="1:12" ht="48" thickBot="1" x14ac:dyDescent="0.3">
      <c r="A116" s="42" t="s">
        <v>102</v>
      </c>
      <c r="B116" s="43" t="s">
        <v>3</v>
      </c>
      <c r="C116" s="43" t="s">
        <v>22</v>
      </c>
      <c r="D116" s="43" t="s">
        <v>23</v>
      </c>
      <c r="E116" s="44" t="s">
        <v>25</v>
      </c>
      <c r="F116" s="45" t="s">
        <v>24</v>
      </c>
      <c r="K116" s="322" t="s">
        <v>286</v>
      </c>
      <c r="L116" s="323" t="s">
        <v>287</v>
      </c>
    </row>
    <row r="117" spans="1:12" ht="84" customHeight="1" x14ac:dyDescent="0.25">
      <c r="A117" s="20">
        <f>$A9</f>
        <v>1</v>
      </c>
      <c r="B117" s="21" t="str">
        <f>$B9</f>
        <v xml:space="preserve">Apoio Administrativo Especializado Júnior à Fiscalização de Contratos, Convênios e Parcerias Institucionais (40 horas semanais) </v>
      </c>
      <c r="C117" s="46">
        <v>0</v>
      </c>
      <c r="D117" s="75">
        <v>2</v>
      </c>
      <c r="E117" s="76">
        <f>((365.25/12)-((2*(365.25/12)/7)))-1</f>
        <v>20.741071428571431</v>
      </c>
      <c r="F117" s="48">
        <f>ROUND(C117*D117*E117,2)</f>
        <v>0</v>
      </c>
    </row>
    <row r="118" spans="1:12" ht="84" customHeight="1" x14ac:dyDescent="0.25">
      <c r="A118" s="20">
        <f>$A10</f>
        <v>2</v>
      </c>
      <c r="B118" s="21" t="str">
        <f>$B10</f>
        <v xml:space="preserve">Apoio Administrativo Especializado Júnior à Procuradoria Federal na UFMG (40 horas semanais) </v>
      </c>
      <c r="C118" s="49">
        <f>$C$117</f>
        <v>0</v>
      </c>
      <c r="D118" s="77">
        <f>$D$117</f>
        <v>2</v>
      </c>
      <c r="E118" s="76">
        <f t="shared" ref="E118:E121" si="16">((365.25/12)-((2*(365.25/12)/7)))-1</f>
        <v>20.741071428571431</v>
      </c>
      <c r="F118" s="48">
        <f t="shared" ref="F118:F121" si="17">ROUND(C118*D118*E118,2)</f>
        <v>0</v>
      </c>
    </row>
    <row r="119" spans="1:12" ht="84" customHeight="1" x14ac:dyDescent="0.25">
      <c r="A119" s="20">
        <f>$A11</f>
        <v>3</v>
      </c>
      <c r="B119" s="21" t="str">
        <f>$B11</f>
        <v xml:space="preserve">Apoio Administrativo Especializado Pleno à Fiscalização de Contratos, Convênios e Parcerias Institucionais (40 horas semanais) </v>
      </c>
      <c r="C119" s="49">
        <f t="shared" ref="C119:C121" si="18">$C$117</f>
        <v>0</v>
      </c>
      <c r="D119" s="77">
        <f t="shared" ref="D119:D121" si="19">$D$117</f>
        <v>2</v>
      </c>
      <c r="E119" s="76">
        <f t="shared" si="16"/>
        <v>20.741071428571431</v>
      </c>
      <c r="F119" s="48">
        <f t="shared" si="17"/>
        <v>0</v>
      </c>
    </row>
    <row r="120" spans="1:12" ht="84" customHeight="1" x14ac:dyDescent="0.25">
      <c r="A120" s="20">
        <f>$A12</f>
        <v>4</v>
      </c>
      <c r="B120" s="21" t="str">
        <f>$B12</f>
        <v xml:space="preserve">Apoio Administrativo Especializado Sênior à Fiscalização de Contratos, Convênios e Parcerias Institucionais (30 horas semanais) </v>
      </c>
      <c r="C120" s="49">
        <f t="shared" si="18"/>
        <v>0</v>
      </c>
      <c r="D120" s="77">
        <f t="shared" si="19"/>
        <v>2</v>
      </c>
      <c r="E120" s="76">
        <f t="shared" si="16"/>
        <v>20.741071428571431</v>
      </c>
      <c r="F120" s="48">
        <f t="shared" si="17"/>
        <v>0</v>
      </c>
    </row>
    <row r="121" spans="1:12" ht="84" customHeight="1" thickBot="1" x14ac:dyDescent="0.3">
      <c r="A121" s="265">
        <f>$A13</f>
        <v>5</v>
      </c>
      <c r="B121" s="266" t="str">
        <f>$B13</f>
        <v xml:space="preserve">Apoio Administrativo Especializado Sênior à Fiscalização de Contratos, Convênios e Parcerias Institucionais (40 horas semanais) </v>
      </c>
      <c r="C121" s="274">
        <f t="shared" si="18"/>
        <v>0</v>
      </c>
      <c r="D121" s="280">
        <f t="shared" si="19"/>
        <v>2</v>
      </c>
      <c r="E121" s="281">
        <f t="shared" si="16"/>
        <v>20.741071428571431</v>
      </c>
      <c r="F121" s="276">
        <f t="shared" si="17"/>
        <v>0</v>
      </c>
    </row>
    <row r="122" spans="1:12" ht="24" customHeight="1" thickBot="1" x14ac:dyDescent="0.3"/>
    <row r="123" spans="1:12" ht="24" customHeight="1" thickBot="1" x14ac:dyDescent="0.3">
      <c r="A123" s="360" t="s">
        <v>30</v>
      </c>
      <c r="B123" s="407"/>
      <c r="C123" s="407"/>
      <c r="D123" s="407"/>
      <c r="E123" s="407"/>
      <c r="F123" s="408"/>
    </row>
    <row r="124" spans="1:12" ht="24" customHeight="1" thickBot="1" x14ac:dyDescent="0.3">
      <c r="A124" s="42" t="s">
        <v>102</v>
      </c>
      <c r="B124" s="43" t="s">
        <v>3</v>
      </c>
      <c r="C124" s="43" t="s">
        <v>1</v>
      </c>
      <c r="D124" s="43" t="s">
        <v>27</v>
      </c>
      <c r="E124" s="43" t="s">
        <v>2</v>
      </c>
      <c r="F124" s="45" t="s">
        <v>28</v>
      </c>
    </row>
    <row r="125" spans="1:12" ht="84" customHeight="1" x14ac:dyDescent="0.25">
      <c r="A125" s="20">
        <f>$A9</f>
        <v>1</v>
      </c>
      <c r="B125" s="21" t="str">
        <f>$B9</f>
        <v xml:space="preserve">Apoio Administrativo Especializado Júnior à Fiscalização de Contratos, Convênios e Parcerias Institucionais (40 horas semanais) </v>
      </c>
      <c r="C125" s="46">
        <f>C9</f>
        <v>0</v>
      </c>
      <c r="D125" s="78">
        <v>1</v>
      </c>
      <c r="E125" s="78">
        <v>0.06</v>
      </c>
      <c r="F125" s="48">
        <f>ROUND(C125*D125*E125,2)</f>
        <v>0</v>
      </c>
    </row>
    <row r="126" spans="1:12" ht="84" customHeight="1" x14ac:dyDescent="0.25">
      <c r="A126" s="20">
        <f>$A10</f>
        <v>2</v>
      </c>
      <c r="B126" s="21" t="str">
        <f>$B10</f>
        <v xml:space="preserve">Apoio Administrativo Especializado Júnior à Procuradoria Federal na UFMG (40 horas semanais) </v>
      </c>
      <c r="C126" s="49">
        <f>C10</f>
        <v>0</v>
      </c>
      <c r="D126" s="79">
        <v>1</v>
      </c>
      <c r="E126" s="79">
        <v>0.06</v>
      </c>
      <c r="F126" s="48">
        <f t="shared" ref="F126:F129" si="20">ROUND(C126*D126*E126,2)</f>
        <v>0</v>
      </c>
    </row>
    <row r="127" spans="1:12" ht="84" customHeight="1" x14ac:dyDescent="0.25">
      <c r="A127" s="20">
        <f>$A11</f>
        <v>3</v>
      </c>
      <c r="B127" s="21" t="str">
        <f>$B11</f>
        <v xml:space="preserve">Apoio Administrativo Especializado Pleno à Fiscalização de Contratos, Convênios e Parcerias Institucionais (40 horas semanais) </v>
      </c>
      <c r="C127" s="49">
        <f>C11</f>
        <v>0</v>
      </c>
      <c r="D127" s="79">
        <v>1</v>
      </c>
      <c r="E127" s="79">
        <v>0.06</v>
      </c>
      <c r="F127" s="48">
        <f t="shared" si="20"/>
        <v>0</v>
      </c>
    </row>
    <row r="128" spans="1:12" ht="84" customHeight="1" x14ac:dyDescent="0.25">
      <c r="A128" s="20">
        <f>$A12</f>
        <v>4</v>
      </c>
      <c r="B128" s="21" t="str">
        <f>$B12</f>
        <v xml:space="preserve">Apoio Administrativo Especializado Sênior à Fiscalização de Contratos, Convênios e Parcerias Institucionais (30 horas semanais) </v>
      </c>
      <c r="C128" s="49">
        <f>C12</f>
        <v>0</v>
      </c>
      <c r="D128" s="79">
        <v>1</v>
      </c>
      <c r="E128" s="79">
        <v>0.06</v>
      </c>
      <c r="F128" s="48">
        <f t="shared" si="20"/>
        <v>0</v>
      </c>
    </row>
    <row r="129" spans="1:12" ht="84" customHeight="1" thickBot="1" x14ac:dyDescent="0.3">
      <c r="A129" s="265">
        <f>$A13</f>
        <v>5</v>
      </c>
      <c r="B129" s="266" t="str">
        <f>$B13</f>
        <v xml:space="preserve">Apoio Administrativo Especializado Sênior à Fiscalização de Contratos, Convênios e Parcerias Institucionais (40 horas semanais) </v>
      </c>
      <c r="C129" s="274">
        <f>C13</f>
        <v>0</v>
      </c>
      <c r="D129" s="282">
        <v>1</v>
      </c>
      <c r="E129" s="282">
        <v>0.06</v>
      </c>
      <c r="F129" s="276">
        <f t="shared" si="20"/>
        <v>0</v>
      </c>
    </row>
    <row r="130" spans="1:12" ht="24" customHeight="1" thickBot="1" x14ac:dyDescent="0.3"/>
    <row r="131" spans="1:12" ht="24" customHeight="1" thickBot="1" x14ac:dyDescent="0.3">
      <c r="A131" s="386" t="s">
        <v>32</v>
      </c>
      <c r="B131" s="387"/>
      <c r="C131" s="387"/>
      <c r="D131" s="387"/>
      <c r="E131" s="388"/>
    </row>
    <row r="132" spans="1:12" ht="24" customHeight="1" thickBot="1" x14ac:dyDescent="0.3">
      <c r="A132" s="42" t="s">
        <v>102</v>
      </c>
      <c r="B132" s="43" t="s">
        <v>3</v>
      </c>
      <c r="C132" s="43" t="s">
        <v>24</v>
      </c>
      <c r="D132" s="43" t="s">
        <v>29</v>
      </c>
      <c r="E132" s="45" t="s">
        <v>31</v>
      </c>
    </row>
    <row r="133" spans="1:12" ht="84" customHeight="1" x14ac:dyDescent="0.25">
      <c r="A133" s="20">
        <f>$A9</f>
        <v>1</v>
      </c>
      <c r="B133" s="21" t="str">
        <f>$B9</f>
        <v xml:space="preserve">Apoio Administrativo Especializado Júnior à Fiscalização de Contratos, Convênios e Parcerias Institucionais (40 horas semanais) </v>
      </c>
      <c r="C133" s="46">
        <f>F117</f>
        <v>0</v>
      </c>
      <c r="D133" s="46">
        <f>F125</f>
        <v>0</v>
      </c>
      <c r="E133" s="48">
        <f>IF(C133&lt;D133,0,C133-D133)</f>
        <v>0</v>
      </c>
    </row>
    <row r="134" spans="1:12" ht="84" customHeight="1" x14ac:dyDescent="0.25">
      <c r="A134" s="20">
        <f>$A10</f>
        <v>2</v>
      </c>
      <c r="B134" s="21" t="str">
        <f>$B10</f>
        <v xml:space="preserve">Apoio Administrativo Especializado Júnior à Procuradoria Federal na UFMG (40 horas semanais) </v>
      </c>
      <c r="C134" s="49">
        <f>F118</f>
        <v>0</v>
      </c>
      <c r="D134" s="49">
        <f>F126</f>
        <v>0</v>
      </c>
      <c r="E134" s="48">
        <f t="shared" ref="E134:E137" si="21">IF(C134&lt;D134,0,C134-D134)</f>
        <v>0</v>
      </c>
    </row>
    <row r="135" spans="1:12" ht="84" customHeight="1" x14ac:dyDescent="0.25">
      <c r="A135" s="20">
        <f>$A11</f>
        <v>3</v>
      </c>
      <c r="B135" s="21" t="str">
        <f>$B11</f>
        <v xml:space="preserve">Apoio Administrativo Especializado Pleno à Fiscalização de Contratos, Convênios e Parcerias Institucionais (40 horas semanais) </v>
      </c>
      <c r="C135" s="49">
        <f>F119</f>
        <v>0</v>
      </c>
      <c r="D135" s="49">
        <f>F127</f>
        <v>0</v>
      </c>
      <c r="E135" s="48">
        <f t="shared" si="21"/>
        <v>0</v>
      </c>
    </row>
    <row r="136" spans="1:12" ht="84" customHeight="1" x14ac:dyDescent="0.25">
      <c r="A136" s="20">
        <f>$A12</f>
        <v>4</v>
      </c>
      <c r="B136" s="21" t="str">
        <f>$B12</f>
        <v xml:space="preserve">Apoio Administrativo Especializado Sênior à Fiscalização de Contratos, Convênios e Parcerias Institucionais (30 horas semanais) </v>
      </c>
      <c r="C136" s="49">
        <f>F120</f>
        <v>0</v>
      </c>
      <c r="D136" s="49">
        <f>F128</f>
        <v>0</v>
      </c>
      <c r="E136" s="48">
        <f t="shared" si="21"/>
        <v>0</v>
      </c>
    </row>
    <row r="137" spans="1:12" ht="84" customHeight="1" thickBot="1" x14ac:dyDescent="0.3">
      <c r="A137" s="265">
        <f>$A13</f>
        <v>5</v>
      </c>
      <c r="B137" s="266" t="str">
        <f>$B13</f>
        <v xml:space="preserve">Apoio Administrativo Especializado Sênior à Fiscalização de Contratos, Convênios e Parcerias Institucionais (40 horas semanais) </v>
      </c>
      <c r="C137" s="274">
        <f>F121</f>
        <v>0</v>
      </c>
      <c r="D137" s="274">
        <f>F129</f>
        <v>0</v>
      </c>
      <c r="E137" s="276">
        <f t="shared" si="21"/>
        <v>0</v>
      </c>
    </row>
    <row r="138" spans="1:12" ht="24" customHeight="1" x14ac:dyDescent="0.25">
      <c r="C138" s="53"/>
      <c r="D138" s="53"/>
      <c r="E138" s="55"/>
      <c r="I138" s="52"/>
    </row>
    <row r="139" spans="1:12" ht="24" customHeight="1" x14ac:dyDescent="0.25">
      <c r="A139" s="370" t="s">
        <v>284</v>
      </c>
      <c r="B139" s="370"/>
      <c r="C139" s="370"/>
      <c r="D139" s="370"/>
      <c r="E139" s="370"/>
      <c r="F139" s="370"/>
      <c r="G139" s="370"/>
      <c r="H139" s="370"/>
      <c r="I139" s="370"/>
      <c r="J139" s="370"/>
    </row>
    <row r="140" spans="1:12" ht="24.75" customHeight="1" thickBot="1" x14ac:dyDescent="0.3"/>
    <row r="141" spans="1:12" ht="24" customHeight="1" thickBot="1" x14ac:dyDescent="0.3">
      <c r="A141" s="360" t="s">
        <v>33</v>
      </c>
      <c r="B141" s="407"/>
      <c r="C141" s="407"/>
      <c r="D141" s="407"/>
      <c r="E141" s="408"/>
      <c r="K141" s="319" t="s">
        <v>260</v>
      </c>
      <c r="L141" s="317" t="s">
        <v>261</v>
      </c>
    </row>
    <row r="142" spans="1:12" ht="32.25" thickBot="1" x14ac:dyDescent="0.3">
      <c r="A142" s="18" t="s">
        <v>102</v>
      </c>
      <c r="B142" s="80" t="s">
        <v>3</v>
      </c>
      <c r="C142" s="80" t="s">
        <v>34</v>
      </c>
      <c r="D142" s="81" t="s">
        <v>25</v>
      </c>
      <c r="E142" s="82" t="s">
        <v>4</v>
      </c>
      <c r="K142" s="320" t="s">
        <v>288</v>
      </c>
      <c r="L142" s="318" t="s">
        <v>289</v>
      </c>
    </row>
    <row r="143" spans="1:12" ht="84" customHeight="1" x14ac:dyDescent="0.25">
      <c r="A143" s="20">
        <f>$A9</f>
        <v>1</v>
      </c>
      <c r="B143" s="21" t="str">
        <f>$B9</f>
        <v xml:space="preserve">Apoio Administrativo Especializado Júnior à Fiscalização de Contratos, Convênios e Parcerias Institucionais (40 horas semanais) </v>
      </c>
      <c r="C143" s="46">
        <v>0</v>
      </c>
      <c r="D143" s="76">
        <f>E117</f>
        <v>20.741071428571431</v>
      </c>
      <c r="E143" s="48">
        <f>ROUND(C143*D143,2)</f>
        <v>0</v>
      </c>
    </row>
    <row r="144" spans="1:12" ht="84" customHeight="1" x14ac:dyDescent="0.25">
      <c r="A144" s="20">
        <f>$A10</f>
        <v>2</v>
      </c>
      <c r="B144" s="21" t="str">
        <f>$B10</f>
        <v xml:space="preserve">Apoio Administrativo Especializado Júnior à Procuradoria Federal na UFMG (40 horas semanais) </v>
      </c>
      <c r="C144" s="49">
        <f>$C$143</f>
        <v>0</v>
      </c>
      <c r="D144" s="83">
        <f>E118</f>
        <v>20.741071428571431</v>
      </c>
      <c r="E144" s="48">
        <f t="shared" ref="E144:E147" si="22">ROUND(C144*D144,2)</f>
        <v>0</v>
      </c>
    </row>
    <row r="145" spans="1:11" ht="84" customHeight="1" x14ac:dyDescent="0.25">
      <c r="A145" s="20">
        <f>$A11</f>
        <v>3</v>
      </c>
      <c r="B145" s="21" t="str">
        <f>$B11</f>
        <v xml:space="preserve">Apoio Administrativo Especializado Pleno à Fiscalização de Contratos, Convênios e Parcerias Institucionais (40 horas semanais) </v>
      </c>
      <c r="C145" s="49">
        <f t="shared" ref="C145:C147" si="23">$C$143</f>
        <v>0</v>
      </c>
      <c r="D145" s="83">
        <f>E119</f>
        <v>20.741071428571431</v>
      </c>
      <c r="E145" s="48">
        <f t="shared" si="22"/>
        <v>0</v>
      </c>
      <c r="K145" s="324" t="s">
        <v>291</v>
      </c>
    </row>
    <row r="146" spans="1:11" ht="84" customHeight="1" x14ac:dyDescent="0.25">
      <c r="A146" s="20">
        <f>$A12</f>
        <v>4</v>
      </c>
      <c r="B146" s="21" t="str">
        <f>$B12</f>
        <v xml:space="preserve">Apoio Administrativo Especializado Sênior à Fiscalização de Contratos, Convênios e Parcerias Institucionais (30 horas semanais) </v>
      </c>
      <c r="C146" s="49">
        <f t="shared" si="23"/>
        <v>0</v>
      </c>
      <c r="D146" s="83">
        <f>E120</f>
        <v>20.741071428571431</v>
      </c>
      <c r="E146" s="48">
        <f t="shared" si="22"/>
        <v>0</v>
      </c>
    </row>
    <row r="147" spans="1:11" ht="84" customHeight="1" thickBot="1" x14ac:dyDescent="0.3">
      <c r="A147" s="265">
        <f>$A13</f>
        <v>5</v>
      </c>
      <c r="B147" s="266" t="str">
        <f>$B13</f>
        <v xml:space="preserve">Apoio Administrativo Especializado Sênior à Fiscalização de Contratos, Convênios e Parcerias Institucionais (40 horas semanais) </v>
      </c>
      <c r="C147" s="116">
        <f t="shared" si="23"/>
        <v>0</v>
      </c>
      <c r="D147" s="281">
        <f>E121</f>
        <v>20.741071428571431</v>
      </c>
      <c r="E147" s="276">
        <f t="shared" si="22"/>
        <v>0</v>
      </c>
    </row>
    <row r="148" spans="1:11" ht="24" customHeight="1" thickBot="1" x14ac:dyDescent="0.3"/>
    <row r="149" spans="1:11" ht="24" customHeight="1" thickBot="1" x14ac:dyDescent="0.3">
      <c r="A149" s="360" t="s">
        <v>35</v>
      </c>
      <c r="B149" s="407"/>
      <c r="C149" s="407"/>
      <c r="D149" s="407"/>
      <c r="E149" s="408"/>
    </row>
    <row r="150" spans="1:11" ht="24" customHeight="1" thickBot="1" x14ac:dyDescent="0.3">
      <c r="A150" s="42" t="s">
        <v>102</v>
      </c>
      <c r="B150" s="43" t="s">
        <v>3</v>
      </c>
      <c r="C150" s="43" t="s">
        <v>1</v>
      </c>
      <c r="D150" s="43" t="s">
        <v>2</v>
      </c>
      <c r="E150" s="45" t="s">
        <v>28</v>
      </c>
    </row>
    <row r="151" spans="1:11" ht="84" customHeight="1" x14ac:dyDescent="0.25">
      <c r="A151" s="20">
        <f>$A9</f>
        <v>1</v>
      </c>
      <c r="B151" s="21" t="str">
        <f>$B9</f>
        <v xml:space="preserve">Apoio Administrativo Especializado Júnior à Fiscalização de Contratos, Convênios e Parcerias Institucionais (40 horas semanais) </v>
      </c>
      <c r="C151" s="46">
        <f>E143</f>
        <v>0</v>
      </c>
      <c r="D151" s="78">
        <v>0.2</v>
      </c>
      <c r="E151" s="48">
        <f>ROUND(C151*D151,2)</f>
        <v>0</v>
      </c>
    </row>
    <row r="152" spans="1:11" ht="84" customHeight="1" x14ac:dyDescent="0.25">
      <c r="A152" s="20">
        <f>$A10</f>
        <v>2</v>
      </c>
      <c r="B152" s="21" t="str">
        <f>$B10</f>
        <v xml:space="preserve">Apoio Administrativo Especializado Júnior à Procuradoria Federal na UFMG (40 horas semanais) </v>
      </c>
      <c r="C152" s="49">
        <f>E144</f>
        <v>0</v>
      </c>
      <c r="D152" s="78">
        <v>0.2</v>
      </c>
      <c r="E152" s="48">
        <f t="shared" ref="E152:E155" si="24">ROUND(C152*D152,2)</f>
        <v>0</v>
      </c>
    </row>
    <row r="153" spans="1:11" ht="84" customHeight="1" x14ac:dyDescent="0.25">
      <c r="A153" s="20">
        <f>$A11</f>
        <v>3</v>
      </c>
      <c r="B153" s="21" t="str">
        <f>$B11</f>
        <v xml:space="preserve">Apoio Administrativo Especializado Pleno à Fiscalização de Contratos, Convênios e Parcerias Institucionais (40 horas semanais) </v>
      </c>
      <c r="C153" s="49">
        <f>E145</f>
        <v>0</v>
      </c>
      <c r="D153" s="78">
        <v>0.2</v>
      </c>
      <c r="E153" s="48">
        <f t="shared" si="24"/>
        <v>0</v>
      </c>
    </row>
    <row r="154" spans="1:11" ht="84" customHeight="1" x14ac:dyDescent="0.25">
      <c r="A154" s="20">
        <f>$A12</f>
        <v>4</v>
      </c>
      <c r="B154" s="21" t="str">
        <f>$B12</f>
        <v xml:space="preserve">Apoio Administrativo Especializado Sênior à Fiscalização de Contratos, Convênios e Parcerias Institucionais (30 horas semanais) </v>
      </c>
      <c r="C154" s="49">
        <f>E146</f>
        <v>0</v>
      </c>
      <c r="D154" s="78">
        <v>0.2</v>
      </c>
      <c r="E154" s="48">
        <f t="shared" si="24"/>
        <v>0</v>
      </c>
    </row>
    <row r="155" spans="1:11" ht="84" customHeight="1" thickBot="1" x14ac:dyDescent="0.3">
      <c r="A155" s="265">
        <f>$A13</f>
        <v>5</v>
      </c>
      <c r="B155" s="266" t="str">
        <f>$B13</f>
        <v xml:space="preserve">Apoio Administrativo Especializado Sênior à Fiscalização de Contratos, Convênios e Parcerias Institucionais (40 horas semanais) </v>
      </c>
      <c r="C155" s="274">
        <f>E147</f>
        <v>0</v>
      </c>
      <c r="D155" s="282">
        <v>0.2</v>
      </c>
      <c r="E155" s="276">
        <f t="shared" si="24"/>
        <v>0</v>
      </c>
    </row>
    <row r="156" spans="1:11" ht="24" customHeight="1" thickBot="1" x14ac:dyDescent="0.3"/>
    <row r="157" spans="1:11" ht="24" customHeight="1" thickBot="1" x14ac:dyDescent="0.3">
      <c r="A157" s="360" t="s">
        <v>36</v>
      </c>
      <c r="B157" s="407"/>
      <c r="C157" s="407"/>
      <c r="D157" s="407"/>
      <c r="E157" s="408"/>
    </row>
    <row r="158" spans="1:11" ht="24" customHeight="1" thickBot="1" x14ac:dyDescent="0.3">
      <c r="A158" s="42" t="s">
        <v>102</v>
      </c>
      <c r="B158" s="43" t="s">
        <v>3</v>
      </c>
      <c r="C158" s="43" t="s">
        <v>24</v>
      </c>
      <c r="D158" s="43" t="s">
        <v>28</v>
      </c>
      <c r="E158" s="45" t="s">
        <v>31</v>
      </c>
    </row>
    <row r="159" spans="1:11" ht="84" customHeight="1" x14ac:dyDescent="0.25">
      <c r="A159" s="20">
        <f>$A9</f>
        <v>1</v>
      </c>
      <c r="B159" s="21" t="str">
        <f>$B9</f>
        <v xml:space="preserve">Apoio Administrativo Especializado Júnior à Fiscalização de Contratos, Convênios e Parcerias Institucionais (40 horas semanais) </v>
      </c>
      <c r="C159" s="46">
        <f>E143</f>
        <v>0</v>
      </c>
      <c r="D159" s="46">
        <f>E151</f>
        <v>0</v>
      </c>
      <c r="E159" s="48">
        <f>C159-D159</f>
        <v>0</v>
      </c>
    </row>
    <row r="160" spans="1:11" ht="84" customHeight="1" x14ac:dyDescent="0.25">
      <c r="A160" s="20">
        <f>$A10</f>
        <v>2</v>
      </c>
      <c r="B160" s="21" t="str">
        <f>$B10</f>
        <v xml:space="preserve">Apoio Administrativo Especializado Júnior à Procuradoria Federal na UFMG (40 horas semanais) </v>
      </c>
      <c r="C160" s="49">
        <f>E144</f>
        <v>0</v>
      </c>
      <c r="D160" s="49">
        <f>E152</f>
        <v>0</v>
      </c>
      <c r="E160" s="51">
        <f t="shared" ref="E160:E163" si="25">C160-D160</f>
        <v>0</v>
      </c>
    </row>
    <row r="161" spans="1:10" ht="84" customHeight="1" x14ac:dyDescent="0.25">
      <c r="A161" s="20">
        <f>$A11</f>
        <v>3</v>
      </c>
      <c r="B161" s="21" t="str">
        <f>$B11</f>
        <v xml:space="preserve">Apoio Administrativo Especializado Pleno à Fiscalização de Contratos, Convênios e Parcerias Institucionais (40 horas semanais) </v>
      </c>
      <c r="C161" s="49">
        <f>E145</f>
        <v>0</v>
      </c>
      <c r="D161" s="49">
        <f>E153</f>
        <v>0</v>
      </c>
      <c r="E161" s="51">
        <f t="shared" si="25"/>
        <v>0</v>
      </c>
    </row>
    <row r="162" spans="1:10" ht="84" customHeight="1" x14ac:dyDescent="0.25">
      <c r="A162" s="20">
        <f>$A12</f>
        <v>4</v>
      </c>
      <c r="B162" s="21" t="str">
        <f>$B12</f>
        <v xml:space="preserve">Apoio Administrativo Especializado Sênior à Fiscalização de Contratos, Convênios e Parcerias Institucionais (30 horas semanais) </v>
      </c>
      <c r="C162" s="49">
        <f>E146</f>
        <v>0</v>
      </c>
      <c r="D162" s="49">
        <f>E154</f>
        <v>0</v>
      </c>
      <c r="E162" s="51">
        <f t="shared" si="25"/>
        <v>0</v>
      </c>
    </row>
    <row r="163" spans="1:10" ht="84" customHeight="1" thickBot="1" x14ac:dyDescent="0.3">
      <c r="A163" s="265">
        <f>$A13</f>
        <v>5</v>
      </c>
      <c r="B163" s="266" t="str">
        <f>$B13</f>
        <v xml:space="preserve">Apoio Administrativo Especializado Sênior à Fiscalização de Contratos, Convênios e Parcerias Institucionais (40 horas semanais) </v>
      </c>
      <c r="C163" s="274">
        <f>E147</f>
        <v>0</v>
      </c>
      <c r="D163" s="274">
        <f>E155</f>
        <v>0</v>
      </c>
      <c r="E163" s="276">
        <f t="shared" si="25"/>
        <v>0</v>
      </c>
    </row>
    <row r="165" spans="1:10" ht="26.25" customHeight="1" x14ac:dyDescent="0.25">
      <c r="A165" s="366" t="s">
        <v>282</v>
      </c>
      <c r="B165" s="366"/>
      <c r="C165" s="366"/>
      <c r="D165" s="366"/>
      <c r="E165" s="366"/>
      <c r="F165" s="366"/>
      <c r="G165" s="366"/>
      <c r="H165" s="366"/>
      <c r="I165" s="366"/>
      <c r="J165" s="366"/>
    </row>
    <row r="166" spans="1:10" s="29" customFormat="1" ht="15" customHeight="1" thickBot="1" x14ac:dyDescent="0.3"/>
    <row r="167" spans="1:10" s="29" customFormat="1" ht="24" customHeight="1" thickBot="1" x14ac:dyDescent="0.3">
      <c r="A167" s="360" t="s">
        <v>188</v>
      </c>
      <c r="B167" s="412"/>
      <c r="C167" s="412"/>
      <c r="D167" s="412"/>
      <c r="E167" s="413"/>
    </row>
    <row r="168" spans="1:10" s="29" customFormat="1" ht="24" customHeight="1" thickBot="1" x14ac:dyDescent="0.3">
      <c r="A168" s="42" t="s">
        <v>102</v>
      </c>
      <c r="B168" s="43" t="s">
        <v>3</v>
      </c>
      <c r="C168" s="43" t="s">
        <v>174</v>
      </c>
      <c r="D168" s="43" t="s">
        <v>176</v>
      </c>
      <c r="E168" s="45" t="s">
        <v>175</v>
      </c>
    </row>
    <row r="169" spans="1:10" s="29" customFormat="1" ht="84" customHeight="1" x14ac:dyDescent="0.25">
      <c r="A169" s="89">
        <f>$A9</f>
        <v>1</v>
      </c>
      <c r="B169" s="90" t="str">
        <f>$B9</f>
        <v xml:space="preserve">Apoio Administrativo Especializado Júnior à Fiscalização de Contratos, Convênios e Parcerias Institucionais (40 horas semanais) </v>
      </c>
      <c r="C169" s="91">
        <v>0</v>
      </c>
      <c r="D169" s="92">
        <v>12</v>
      </c>
      <c r="E169" s="93">
        <f>C169</f>
        <v>0</v>
      </c>
    </row>
    <row r="170" spans="1:10" s="29" customFormat="1" ht="84" customHeight="1" x14ac:dyDescent="0.25">
      <c r="A170" s="89">
        <f>$A10</f>
        <v>2</v>
      </c>
      <c r="B170" s="90" t="str">
        <f>$B10</f>
        <v xml:space="preserve">Apoio Administrativo Especializado Júnior à Procuradoria Federal na UFMG (40 horas semanais) </v>
      </c>
      <c r="C170" s="91">
        <f>$C$169</f>
        <v>0</v>
      </c>
      <c r="D170" s="96">
        <f>D169</f>
        <v>12</v>
      </c>
      <c r="E170" s="93">
        <f t="shared" ref="E170:E173" si="26">C170</f>
        <v>0</v>
      </c>
    </row>
    <row r="171" spans="1:10" s="29" customFormat="1" ht="84" customHeight="1" x14ac:dyDescent="0.25">
      <c r="A171" s="89">
        <f>$A11</f>
        <v>3</v>
      </c>
      <c r="B171" s="90" t="str">
        <f>$B11</f>
        <v xml:space="preserve">Apoio Administrativo Especializado Pleno à Fiscalização de Contratos, Convênios e Parcerias Institucionais (40 horas semanais) </v>
      </c>
      <c r="C171" s="91">
        <f t="shared" ref="C171:C173" si="27">$C$169</f>
        <v>0</v>
      </c>
      <c r="D171" s="96">
        <f>D170</f>
        <v>12</v>
      </c>
      <c r="E171" s="93">
        <f t="shared" si="26"/>
        <v>0</v>
      </c>
    </row>
    <row r="172" spans="1:10" s="29" customFormat="1" ht="84" customHeight="1" x14ac:dyDescent="0.25">
      <c r="A172" s="89">
        <f>$A12</f>
        <v>4</v>
      </c>
      <c r="B172" s="90" t="str">
        <f>$B12</f>
        <v xml:space="preserve">Apoio Administrativo Especializado Sênior à Fiscalização de Contratos, Convênios e Parcerias Institucionais (30 horas semanais) </v>
      </c>
      <c r="C172" s="91">
        <f t="shared" si="27"/>
        <v>0</v>
      </c>
      <c r="D172" s="96">
        <f t="shared" ref="D172:D173" si="28">D171</f>
        <v>12</v>
      </c>
      <c r="E172" s="93">
        <f t="shared" si="26"/>
        <v>0</v>
      </c>
    </row>
    <row r="173" spans="1:10" s="29" customFormat="1" ht="84" customHeight="1" thickBot="1" x14ac:dyDescent="0.3">
      <c r="A173" s="269">
        <f>$A13</f>
        <v>5</v>
      </c>
      <c r="B173" s="270" t="str">
        <f>$B13</f>
        <v xml:space="preserve">Apoio Administrativo Especializado Sênior à Fiscalização de Contratos, Convênios e Parcerias Institucionais (40 horas semanais) </v>
      </c>
      <c r="C173" s="316">
        <f t="shared" si="27"/>
        <v>0</v>
      </c>
      <c r="D173" s="283">
        <f t="shared" si="28"/>
        <v>12</v>
      </c>
      <c r="E173" s="284">
        <f t="shared" si="26"/>
        <v>0</v>
      </c>
    </row>
    <row r="174" spans="1:10" s="29" customFormat="1" ht="15" customHeight="1" x14ac:dyDescent="0.25">
      <c r="B174" s="98"/>
      <c r="C174" s="54"/>
      <c r="D174" s="99"/>
      <c r="E174" s="100"/>
      <c r="I174" s="97"/>
    </row>
    <row r="175" spans="1:10" s="29" customFormat="1" ht="26.25" customHeight="1" x14ac:dyDescent="0.25">
      <c r="A175" s="366" t="s">
        <v>283</v>
      </c>
      <c r="B175" s="366"/>
      <c r="C175" s="366"/>
      <c r="D175" s="366"/>
      <c r="E175" s="366"/>
      <c r="F175" s="366"/>
      <c r="G175" s="366"/>
      <c r="H175" s="366"/>
      <c r="I175" s="366"/>
      <c r="J175" s="366"/>
    </row>
    <row r="176" spans="1:10" s="29" customFormat="1" ht="15" customHeight="1" thickBot="1" x14ac:dyDescent="0.3">
      <c r="B176" s="98"/>
      <c r="C176" s="54"/>
      <c r="D176" s="99"/>
      <c r="E176" s="100"/>
      <c r="I176" s="97"/>
    </row>
    <row r="177" spans="1:12" s="29" customFormat="1" ht="40.5" customHeight="1" thickBot="1" x14ac:dyDescent="0.3">
      <c r="A177" s="389" t="s">
        <v>285</v>
      </c>
      <c r="B177" s="414"/>
      <c r="C177" s="414"/>
      <c r="D177" s="414"/>
      <c r="E177" s="415"/>
      <c r="K177" s="319" t="s">
        <v>260</v>
      </c>
      <c r="L177" s="317" t="s">
        <v>261</v>
      </c>
    </row>
    <row r="178" spans="1:12" s="29" customFormat="1" ht="24" customHeight="1" thickBot="1" x14ac:dyDescent="0.3">
      <c r="A178" s="42" t="s">
        <v>102</v>
      </c>
      <c r="B178" s="43" t="s">
        <v>3</v>
      </c>
      <c r="C178" s="43" t="s">
        <v>174</v>
      </c>
      <c r="D178" s="43" t="s">
        <v>176</v>
      </c>
      <c r="E178" s="45" t="s">
        <v>175</v>
      </c>
      <c r="K178" s="321" t="s">
        <v>290</v>
      </c>
      <c r="L178" s="318" t="s">
        <v>292</v>
      </c>
    </row>
    <row r="179" spans="1:12" s="29" customFormat="1" ht="84" customHeight="1" x14ac:dyDescent="0.25">
      <c r="A179" s="33">
        <f>$A9</f>
        <v>1</v>
      </c>
      <c r="B179" s="90" t="str">
        <f>$B9</f>
        <v xml:space="preserve">Apoio Administrativo Especializado Júnior à Fiscalização de Contratos, Convênios e Parcerias Institucionais (40 horas semanais) </v>
      </c>
      <c r="C179" s="91">
        <v>0</v>
      </c>
      <c r="D179" s="92">
        <v>12</v>
      </c>
      <c r="E179" s="93">
        <f>C179</f>
        <v>0</v>
      </c>
      <c r="K179" s="325"/>
      <c r="L179" s="325"/>
    </row>
    <row r="180" spans="1:12" s="29" customFormat="1" ht="84" customHeight="1" x14ac:dyDescent="0.25">
      <c r="A180" s="94">
        <f>$A10</f>
        <v>2</v>
      </c>
      <c r="B180" s="95" t="str">
        <f>$B10</f>
        <v xml:space="preserve">Apoio Administrativo Especializado Júnior à Procuradoria Federal na UFMG (40 horas semanais) </v>
      </c>
      <c r="C180" s="91">
        <f>$C$179</f>
        <v>0</v>
      </c>
      <c r="D180" s="96">
        <f>D179</f>
        <v>12</v>
      </c>
      <c r="E180" s="101">
        <f t="shared" ref="E180:E183" si="29">C180</f>
        <v>0</v>
      </c>
      <c r="K180" s="326"/>
      <c r="L180" s="327"/>
    </row>
    <row r="181" spans="1:12" s="29" customFormat="1" ht="84" customHeight="1" x14ac:dyDescent="0.25">
      <c r="A181" s="94">
        <f>$A11</f>
        <v>3</v>
      </c>
      <c r="B181" s="95" t="str">
        <f>$B11</f>
        <v xml:space="preserve">Apoio Administrativo Especializado Pleno à Fiscalização de Contratos, Convênios e Parcerias Institucionais (40 horas semanais) </v>
      </c>
      <c r="C181" s="91">
        <f t="shared" ref="C181:C183" si="30">$C$179</f>
        <v>0</v>
      </c>
      <c r="D181" s="96">
        <f>D180</f>
        <v>12</v>
      </c>
      <c r="E181" s="101">
        <f t="shared" si="29"/>
        <v>0</v>
      </c>
    </row>
    <row r="182" spans="1:12" s="29" customFormat="1" ht="84" customHeight="1" x14ac:dyDescent="0.25">
      <c r="A182" s="94">
        <f>$A12</f>
        <v>4</v>
      </c>
      <c r="B182" s="95" t="str">
        <f>$B12</f>
        <v xml:space="preserve">Apoio Administrativo Especializado Sênior à Fiscalização de Contratos, Convênios e Parcerias Institucionais (30 horas semanais) </v>
      </c>
      <c r="C182" s="91">
        <f t="shared" si="30"/>
        <v>0</v>
      </c>
      <c r="D182" s="96">
        <f t="shared" ref="D182:D183" si="31">D181</f>
        <v>12</v>
      </c>
      <c r="E182" s="101">
        <f t="shared" si="29"/>
        <v>0</v>
      </c>
    </row>
    <row r="183" spans="1:12" s="29" customFormat="1" ht="84" customHeight="1" thickBot="1" x14ac:dyDescent="0.3">
      <c r="A183" s="269">
        <f>$A13</f>
        <v>5</v>
      </c>
      <c r="B183" s="270" t="str">
        <f>$B13</f>
        <v xml:space="preserve">Apoio Administrativo Especializado Sênior à Fiscalização de Contratos, Convênios e Parcerias Institucionais (40 horas semanais) </v>
      </c>
      <c r="C183" s="316">
        <f t="shared" si="30"/>
        <v>0</v>
      </c>
      <c r="D183" s="283">
        <f t="shared" si="31"/>
        <v>12</v>
      </c>
      <c r="E183" s="284">
        <f t="shared" si="29"/>
        <v>0</v>
      </c>
    </row>
    <row r="184" spans="1:12" ht="24" customHeight="1" thickBot="1" x14ac:dyDescent="0.3">
      <c r="G184" s="331"/>
    </row>
    <row r="185" spans="1:12" ht="24" customHeight="1" thickBot="1" x14ac:dyDescent="0.3">
      <c r="A185" s="417" t="s">
        <v>247</v>
      </c>
      <c r="B185" s="425"/>
      <c r="C185" s="425"/>
      <c r="D185" s="425"/>
      <c r="E185" s="425"/>
      <c r="F185" s="425"/>
      <c r="G185" s="425"/>
      <c r="H185" s="330"/>
      <c r="I185" s="102"/>
      <c r="J185" s="102"/>
      <c r="K185" s="102"/>
    </row>
    <row r="186" spans="1:12" ht="32.25" thickBot="1" x14ac:dyDescent="0.3">
      <c r="A186" s="42" t="s">
        <v>102</v>
      </c>
      <c r="B186" s="43" t="s">
        <v>3</v>
      </c>
      <c r="C186" s="43" t="s">
        <v>37</v>
      </c>
      <c r="D186" s="43" t="s">
        <v>38</v>
      </c>
      <c r="E186" s="103" t="s">
        <v>189</v>
      </c>
      <c r="F186" s="104" t="s">
        <v>190</v>
      </c>
      <c r="G186" s="328" t="s">
        <v>8</v>
      </c>
      <c r="H186" s="329"/>
    </row>
    <row r="187" spans="1:12" ht="84" customHeight="1" x14ac:dyDescent="0.25">
      <c r="A187" s="20">
        <f>$A9</f>
        <v>1</v>
      </c>
      <c r="B187" s="21" t="str">
        <f>$B9</f>
        <v xml:space="preserve">Apoio Administrativo Especializado Júnior à Fiscalização de Contratos, Convênios e Parcerias Institucionais (40 horas semanais) </v>
      </c>
      <c r="C187" s="46">
        <f>E133</f>
        <v>0</v>
      </c>
      <c r="D187" s="46">
        <f>E159</f>
        <v>0</v>
      </c>
      <c r="E187" s="105">
        <f>E169</f>
        <v>0</v>
      </c>
      <c r="F187" s="105">
        <f>E179</f>
        <v>0</v>
      </c>
      <c r="G187" s="48">
        <f>SUM(C187:F187)</f>
        <v>0</v>
      </c>
    </row>
    <row r="188" spans="1:12" ht="84" customHeight="1" x14ac:dyDescent="0.25">
      <c r="A188" s="20">
        <f>$A10</f>
        <v>2</v>
      </c>
      <c r="B188" s="21" t="str">
        <f>$B10</f>
        <v xml:space="preserve">Apoio Administrativo Especializado Júnior à Procuradoria Federal na UFMG (40 horas semanais) </v>
      </c>
      <c r="C188" s="49">
        <f>E134</f>
        <v>0</v>
      </c>
      <c r="D188" s="49">
        <f>E160</f>
        <v>0</v>
      </c>
      <c r="E188" s="105">
        <f>E170</f>
        <v>0</v>
      </c>
      <c r="F188" s="105">
        <f>E180</f>
        <v>0</v>
      </c>
      <c r="G188" s="48">
        <f>SUM(C188:F188)</f>
        <v>0</v>
      </c>
    </row>
    <row r="189" spans="1:12" ht="84" customHeight="1" x14ac:dyDescent="0.25">
      <c r="A189" s="20">
        <f>$A11</f>
        <v>3</v>
      </c>
      <c r="B189" s="21" t="str">
        <f>$B11</f>
        <v xml:space="preserve">Apoio Administrativo Especializado Pleno à Fiscalização de Contratos, Convênios e Parcerias Institucionais (40 horas semanais) </v>
      </c>
      <c r="C189" s="49">
        <f>E135</f>
        <v>0</v>
      </c>
      <c r="D189" s="49">
        <f>E161</f>
        <v>0</v>
      </c>
      <c r="E189" s="105">
        <f>E171</f>
        <v>0</v>
      </c>
      <c r="F189" s="105">
        <f>E181</f>
        <v>0</v>
      </c>
      <c r="G189" s="48">
        <f>SUM(C189:F189)</f>
        <v>0</v>
      </c>
    </row>
    <row r="190" spans="1:12" ht="84" customHeight="1" x14ac:dyDescent="0.25">
      <c r="A190" s="20">
        <f>$A12</f>
        <v>4</v>
      </c>
      <c r="B190" s="21" t="str">
        <f>$B12</f>
        <v xml:space="preserve">Apoio Administrativo Especializado Sênior à Fiscalização de Contratos, Convênios e Parcerias Institucionais (30 horas semanais) </v>
      </c>
      <c r="C190" s="49">
        <f>E136</f>
        <v>0</v>
      </c>
      <c r="D190" s="49">
        <f>E162</f>
        <v>0</v>
      </c>
      <c r="E190" s="105">
        <f>E172</f>
        <v>0</v>
      </c>
      <c r="F190" s="105">
        <f>E182</f>
        <v>0</v>
      </c>
      <c r="G190" s="48">
        <f>SUM(C190:F190)</f>
        <v>0</v>
      </c>
    </row>
    <row r="191" spans="1:12" ht="84" customHeight="1" thickBot="1" x14ac:dyDescent="0.3">
      <c r="A191" s="265">
        <f>$A13</f>
        <v>5</v>
      </c>
      <c r="B191" s="266" t="str">
        <f>$B13</f>
        <v xml:space="preserve">Apoio Administrativo Especializado Sênior à Fiscalização de Contratos, Convênios e Parcerias Institucionais (40 horas semanais) </v>
      </c>
      <c r="C191" s="274">
        <f>E137</f>
        <v>0</v>
      </c>
      <c r="D191" s="274">
        <f>E163</f>
        <v>0</v>
      </c>
      <c r="E191" s="274">
        <f>E173</f>
        <v>0</v>
      </c>
      <c r="F191" s="274">
        <f>E183</f>
        <v>0</v>
      </c>
      <c r="G191" s="276">
        <f>SUM(C191:F191)</f>
        <v>0</v>
      </c>
    </row>
    <row r="193" spans="1:10" ht="24" customHeight="1" x14ac:dyDescent="0.25">
      <c r="A193" s="367" t="s">
        <v>88</v>
      </c>
      <c r="B193" s="367"/>
      <c r="C193" s="367"/>
      <c r="D193" s="367"/>
      <c r="E193" s="367"/>
      <c r="F193" s="367"/>
      <c r="G193" s="367"/>
      <c r="H193" s="367"/>
      <c r="I193" s="367"/>
      <c r="J193" s="367"/>
    </row>
    <row r="194" spans="1:10" ht="24" customHeight="1" thickBot="1" x14ac:dyDescent="0.3"/>
    <row r="195" spans="1:10" ht="24" customHeight="1" thickBot="1" x14ac:dyDescent="0.3">
      <c r="A195" s="386" t="s">
        <v>248</v>
      </c>
      <c r="B195" s="376"/>
      <c r="C195" s="376"/>
      <c r="D195" s="376"/>
      <c r="E195" s="376"/>
      <c r="F195" s="377"/>
    </row>
    <row r="196" spans="1:10" ht="24" customHeight="1" thickBot="1" x14ac:dyDescent="0.3">
      <c r="A196" s="42" t="s">
        <v>102</v>
      </c>
      <c r="B196" s="43" t="s">
        <v>3</v>
      </c>
      <c r="C196" s="43" t="s">
        <v>46</v>
      </c>
      <c r="D196" s="43" t="s">
        <v>47</v>
      </c>
      <c r="E196" s="43" t="s">
        <v>48</v>
      </c>
      <c r="F196" s="45" t="s">
        <v>8</v>
      </c>
    </row>
    <row r="197" spans="1:10" ht="84" customHeight="1" x14ac:dyDescent="0.25">
      <c r="A197" s="20">
        <f>$A9</f>
        <v>1</v>
      </c>
      <c r="B197" s="21" t="str">
        <f>$B9</f>
        <v xml:space="preserve">Apoio Administrativo Especializado Júnior à Fiscalização de Contratos, Convênios e Parcerias Institucionais (40 horas semanais) </v>
      </c>
      <c r="C197" s="46">
        <f>F67</f>
        <v>0</v>
      </c>
      <c r="D197" s="46">
        <f>E105</f>
        <v>0</v>
      </c>
      <c r="E197" s="46">
        <f>G187</f>
        <v>0</v>
      </c>
      <c r="F197" s="48">
        <f t="shared" ref="F197:F201" si="32">SUM(C197:E197)</f>
        <v>0</v>
      </c>
    </row>
    <row r="198" spans="1:10" ht="84" customHeight="1" x14ac:dyDescent="0.25">
      <c r="A198" s="20">
        <f>$A10</f>
        <v>2</v>
      </c>
      <c r="B198" s="21" t="str">
        <f>$B10</f>
        <v xml:space="preserve">Apoio Administrativo Especializado Júnior à Procuradoria Federal na UFMG (40 horas semanais) </v>
      </c>
      <c r="C198" s="49">
        <f>F68</f>
        <v>0</v>
      </c>
      <c r="D198" s="49">
        <f>E106</f>
        <v>0</v>
      </c>
      <c r="E198" s="49">
        <f>G188</f>
        <v>0</v>
      </c>
      <c r="F198" s="51">
        <f t="shared" si="32"/>
        <v>0</v>
      </c>
    </row>
    <row r="199" spans="1:10" ht="84" customHeight="1" x14ac:dyDescent="0.25">
      <c r="A199" s="20">
        <f>$A11</f>
        <v>3</v>
      </c>
      <c r="B199" s="21" t="str">
        <f>$B11</f>
        <v xml:space="preserve">Apoio Administrativo Especializado Pleno à Fiscalização de Contratos, Convênios e Parcerias Institucionais (40 horas semanais) </v>
      </c>
      <c r="C199" s="49">
        <f>F69</f>
        <v>0</v>
      </c>
      <c r="D199" s="49">
        <f>E107</f>
        <v>0</v>
      </c>
      <c r="E199" s="49">
        <f>G189</f>
        <v>0</v>
      </c>
      <c r="F199" s="51">
        <f t="shared" si="32"/>
        <v>0</v>
      </c>
    </row>
    <row r="200" spans="1:10" ht="84" customHeight="1" x14ac:dyDescent="0.25">
      <c r="A200" s="20">
        <f>$A12</f>
        <v>4</v>
      </c>
      <c r="B200" s="21" t="str">
        <f>$B12</f>
        <v xml:space="preserve">Apoio Administrativo Especializado Sênior à Fiscalização de Contratos, Convênios e Parcerias Institucionais (30 horas semanais) </v>
      </c>
      <c r="C200" s="49">
        <f>F70</f>
        <v>0</v>
      </c>
      <c r="D200" s="49">
        <f>E108</f>
        <v>0</v>
      </c>
      <c r="E200" s="49">
        <f>G190</f>
        <v>0</v>
      </c>
      <c r="F200" s="51">
        <f t="shared" si="32"/>
        <v>0</v>
      </c>
    </row>
    <row r="201" spans="1:10" ht="84" customHeight="1" thickBot="1" x14ac:dyDescent="0.3">
      <c r="A201" s="265">
        <f>$A13</f>
        <v>5</v>
      </c>
      <c r="B201" s="266" t="str">
        <f>$B13</f>
        <v xml:space="preserve">Apoio Administrativo Especializado Sênior à Fiscalização de Contratos, Convênios e Parcerias Institucionais (40 horas semanais) </v>
      </c>
      <c r="C201" s="274">
        <f>F71</f>
        <v>0</v>
      </c>
      <c r="D201" s="274">
        <f>E109</f>
        <v>0</v>
      </c>
      <c r="E201" s="274">
        <f>G191</f>
        <v>0</v>
      </c>
      <c r="F201" s="276">
        <f t="shared" si="32"/>
        <v>0</v>
      </c>
    </row>
    <row r="203" spans="1:10" ht="24" customHeight="1" x14ac:dyDescent="0.25">
      <c r="A203" s="367" t="s">
        <v>39</v>
      </c>
      <c r="B203" s="367"/>
      <c r="C203" s="367"/>
      <c r="D203" s="367"/>
      <c r="E203" s="367"/>
      <c r="F203" s="367"/>
      <c r="G203" s="367"/>
      <c r="H203" s="367"/>
      <c r="I203" s="367"/>
      <c r="J203" s="367"/>
    </row>
    <row r="204" spans="1:10" ht="53.25" customHeight="1" thickBot="1" x14ac:dyDescent="0.3">
      <c r="A204" s="364" t="s">
        <v>160</v>
      </c>
      <c r="B204" s="364"/>
      <c r="C204" s="364"/>
      <c r="D204" s="364"/>
      <c r="E204" s="364"/>
      <c r="F204" s="364"/>
      <c r="G204" s="364"/>
      <c r="H204" s="364"/>
    </row>
    <row r="205" spans="1:10" ht="16.5" customHeight="1" thickBot="1" x14ac:dyDescent="0.3">
      <c r="B205" s="389" t="s">
        <v>40</v>
      </c>
      <c r="C205" s="416"/>
    </row>
    <row r="206" spans="1:10" ht="16.5" thickBot="1" x14ac:dyDescent="0.3">
      <c r="B206" s="18" t="s">
        <v>41</v>
      </c>
      <c r="C206" s="82" t="s">
        <v>2</v>
      </c>
    </row>
    <row r="207" spans="1:10" ht="31.5" x14ac:dyDescent="0.25">
      <c r="B207" s="106" t="s">
        <v>42</v>
      </c>
      <c r="C207" s="69">
        <v>0.05</v>
      </c>
    </row>
    <row r="208" spans="1:10" ht="32.25" thickBot="1" x14ac:dyDescent="0.3">
      <c r="B208" s="106" t="s">
        <v>43</v>
      </c>
      <c r="C208" s="69">
        <v>0.95</v>
      </c>
    </row>
    <row r="209" spans="1:10" ht="24" customHeight="1" thickBot="1" x14ac:dyDescent="0.3">
      <c r="B209" s="18" t="s">
        <v>16</v>
      </c>
      <c r="C209" s="107">
        <f>SUM(C207:C208)</f>
        <v>1</v>
      </c>
      <c r="I209" s="52"/>
    </row>
    <row r="210" spans="1:10" ht="15" customHeight="1" x14ac:dyDescent="0.25"/>
    <row r="211" spans="1:10" ht="24" customHeight="1" x14ac:dyDescent="0.25">
      <c r="A211" s="365" t="s">
        <v>44</v>
      </c>
      <c r="B211" s="366"/>
      <c r="C211" s="366"/>
      <c r="D211" s="366"/>
      <c r="E211" s="366"/>
      <c r="F211" s="366"/>
      <c r="G211" s="366"/>
      <c r="H211" s="366"/>
      <c r="I211" s="366"/>
      <c r="J211" s="366"/>
    </row>
    <row r="212" spans="1:10" ht="15" customHeight="1" thickBot="1" x14ac:dyDescent="0.3"/>
    <row r="213" spans="1:10" ht="24" customHeight="1" thickBot="1" x14ac:dyDescent="0.3">
      <c r="A213" s="386" t="s">
        <v>45</v>
      </c>
      <c r="B213" s="387"/>
      <c r="C213" s="387"/>
      <c r="D213" s="387"/>
      <c r="E213" s="388"/>
      <c r="F213" s="108"/>
      <c r="G213" s="29"/>
      <c r="H213" s="29"/>
      <c r="I213" s="29"/>
      <c r="J213" s="29"/>
    </row>
    <row r="214" spans="1:10" ht="32.25" thickBot="1" x14ac:dyDescent="0.3">
      <c r="A214" s="42" t="s">
        <v>102</v>
      </c>
      <c r="B214" s="43" t="s">
        <v>3</v>
      </c>
      <c r="C214" s="43" t="s">
        <v>1</v>
      </c>
      <c r="D214" s="44" t="s">
        <v>89</v>
      </c>
      <c r="E214" s="45" t="s">
        <v>4</v>
      </c>
    </row>
    <row r="215" spans="1:10" ht="84" customHeight="1" x14ac:dyDescent="0.25">
      <c r="A215" s="84">
        <f>$A9</f>
        <v>1</v>
      </c>
      <c r="B215" s="85" t="str">
        <f>$B9</f>
        <v xml:space="preserve">Apoio Administrativo Especializado Júnior à Fiscalização de Contratos, Convênios e Parcerias Institucionais (40 horas semanais) </v>
      </c>
      <c r="C215" s="86">
        <f>G31+F67+E97+F187</f>
        <v>0</v>
      </c>
      <c r="D215" s="109">
        <v>12</v>
      </c>
      <c r="E215" s="87">
        <f>ROUND(C215/D215,2)</f>
        <v>0</v>
      </c>
    </row>
    <row r="216" spans="1:10" ht="84" customHeight="1" x14ac:dyDescent="0.25">
      <c r="A216" s="24">
        <f>$A10</f>
        <v>2</v>
      </c>
      <c r="B216" s="25" t="str">
        <f>$B10</f>
        <v xml:space="preserve">Apoio Administrativo Especializado Júnior à Procuradoria Federal na UFMG (40 horas semanais) </v>
      </c>
      <c r="C216" s="86">
        <f>G32+F68+E98+F188</f>
        <v>0</v>
      </c>
      <c r="D216" s="110">
        <f>D215</f>
        <v>12</v>
      </c>
      <c r="E216" s="87">
        <f t="shared" ref="E216:E219" si="33">ROUND(C216/D216,2)</f>
        <v>0</v>
      </c>
    </row>
    <row r="217" spans="1:10" ht="84" customHeight="1" x14ac:dyDescent="0.25">
      <c r="A217" s="24">
        <f>$A11</f>
        <v>3</v>
      </c>
      <c r="B217" s="25" t="str">
        <f>$B11</f>
        <v xml:space="preserve">Apoio Administrativo Especializado Pleno à Fiscalização de Contratos, Convênios e Parcerias Institucionais (40 horas semanais) </v>
      </c>
      <c r="C217" s="86">
        <f>G33+F69+E99+F189</f>
        <v>0</v>
      </c>
      <c r="D217" s="110">
        <f>D216</f>
        <v>12</v>
      </c>
      <c r="E217" s="87">
        <f t="shared" si="33"/>
        <v>0</v>
      </c>
    </row>
    <row r="218" spans="1:10" ht="84" customHeight="1" x14ac:dyDescent="0.25">
      <c r="A218" s="24">
        <f>$A12</f>
        <v>4</v>
      </c>
      <c r="B218" s="25" t="str">
        <f>$B12</f>
        <v xml:space="preserve">Apoio Administrativo Especializado Sênior à Fiscalização de Contratos, Convênios e Parcerias Institucionais (30 horas semanais) </v>
      </c>
      <c r="C218" s="86">
        <f>G34+F70+E100+F190</f>
        <v>0</v>
      </c>
      <c r="D218" s="110">
        <f>D217</f>
        <v>12</v>
      </c>
      <c r="E218" s="87">
        <f t="shared" si="33"/>
        <v>0</v>
      </c>
    </row>
    <row r="219" spans="1:10" ht="84" customHeight="1" thickBot="1" x14ac:dyDescent="0.3">
      <c r="A219" s="265">
        <f>$A13</f>
        <v>5</v>
      </c>
      <c r="B219" s="266" t="str">
        <f>$B13</f>
        <v xml:space="preserve">Apoio Administrativo Especializado Sênior à Fiscalização de Contratos, Convênios e Parcerias Institucionais (40 horas semanais) </v>
      </c>
      <c r="C219" s="274">
        <f>G35+F71+E101+F191</f>
        <v>0</v>
      </c>
      <c r="D219" s="285">
        <f>D218</f>
        <v>12</v>
      </c>
      <c r="E219" s="276">
        <f t="shared" si="33"/>
        <v>0</v>
      </c>
    </row>
    <row r="220" spans="1:10" ht="16.5" thickBot="1" x14ac:dyDescent="0.3"/>
    <row r="221" spans="1:10" ht="25.5" customHeight="1" thickBot="1" x14ac:dyDescent="0.3">
      <c r="A221" s="409" t="s">
        <v>49</v>
      </c>
      <c r="B221" s="410"/>
      <c r="C221" s="410"/>
      <c r="D221" s="410"/>
      <c r="E221" s="411"/>
      <c r="F221" s="111"/>
    </row>
    <row r="222" spans="1:10" ht="32.25" thickBot="1" x14ac:dyDescent="0.3">
      <c r="A222" s="42" t="s">
        <v>102</v>
      </c>
      <c r="B222" s="43" t="s">
        <v>3</v>
      </c>
      <c r="C222" s="43" t="s">
        <v>1</v>
      </c>
      <c r="D222" s="44" t="s">
        <v>50</v>
      </c>
      <c r="E222" s="45" t="s">
        <v>4</v>
      </c>
    </row>
    <row r="223" spans="1:10" ht="84" customHeight="1" x14ac:dyDescent="0.25">
      <c r="A223" s="84">
        <f>$A9</f>
        <v>1</v>
      </c>
      <c r="B223" s="85" t="str">
        <f>$B9</f>
        <v xml:space="preserve">Apoio Administrativo Especializado Júnior à Fiscalização de Contratos, Convênios e Parcerias Institucionais (40 horas semanais) </v>
      </c>
      <c r="C223" s="86">
        <f>E97</f>
        <v>0</v>
      </c>
      <c r="D223" s="88">
        <v>0.4</v>
      </c>
      <c r="E223" s="87">
        <f>ROUND(C223*D223,2)</f>
        <v>0</v>
      </c>
    </row>
    <row r="224" spans="1:10" ht="84" customHeight="1" x14ac:dyDescent="0.25">
      <c r="A224" s="24">
        <f>$A10</f>
        <v>2</v>
      </c>
      <c r="B224" s="25" t="str">
        <f>$B10</f>
        <v xml:space="preserve">Apoio Administrativo Especializado Júnior à Procuradoria Federal na UFMG (40 horas semanais) </v>
      </c>
      <c r="C224" s="112">
        <f>E98</f>
        <v>0</v>
      </c>
      <c r="D224" s="113">
        <v>0.4</v>
      </c>
      <c r="E224" s="87">
        <f t="shared" ref="E224:E227" si="34">ROUND(C224*D224,2)</f>
        <v>0</v>
      </c>
    </row>
    <row r="225" spans="1:10" ht="84" customHeight="1" x14ac:dyDescent="0.25">
      <c r="A225" s="24">
        <f>$A11</f>
        <v>3</v>
      </c>
      <c r="B225" s="25" t="str">
        <f>$B11</f>
        <v xml:space="preserve">Apoio Administrativo Especializado Pleno à Fiscalização de Contratos, Convênios e Parcerias Institucionais (40 horas semanais) </v>
      </c>
      <c r="C225" s="112">
        <f>E99</f>
        <v>0</v>
      </c>
      <c r="D225" s="113">
        <v>0.4</v>
      </c>
      <c r="E225" s="87">
        <f t="shared" si="34"/>
        <v>0</v>
      </c>
    </row>
    <row r="226" spans="1:10" ht="84" customHeight="1" x14ac:dyDescent="0.25">
      <c r="A226" s="24">
        <f>$A12</f>
        <v>4</v>
      </c>
      <c r="B226" s="25" t="str">
        <f>$B12</f>
        <v xml:space="preserve">Apoio Administrativo Especializado Sênior à Fiscalização de Contratos, Convênios e Parcerias Institucionais (30 horas semanais) </v>
      </c>
      <c r="C226" s="112">
        <f>E100</f>
        <v>0</v>
      </c>
      <c r="D226" s="113">
        <v>0.4</v>
      </c>
      <c r="E226" s="87">
        <f t="shared" si="34"/>
        <v>0</v>
      </c>
    </row>
    <row r="227" spans="1:10" ht="84" customHeight="1" thickBot="1" x14ac:dyDescent="0.3">
      <c r="A227" s="265">
        <f>$A13</f>
        <v>5</v>
      </c>
      <c r="B227" s="266" t="str">
        <f>$B13</f>
        <v xml:space="preserve">Apoio Administrativo Especializado Sênior à Fiscalização de Contratos, Convênios e Parcerias Institucionais (40 horas semanais) </v>
      </c>
      <c r="C227" s="274">
        <f>E101</f>
        <v>0</v>
      </c>
      <c r="D227" s="282">
        <v>0.4</v>
      </c>
      <c r="E227" s="276">
        <f t="shared" si="34"/>
        <v>0</v>
      </c>
    </row>
    <row r="228" spans="1:10" ht="24" customHeight="1" thickBot="1" x14ac:dyDescent="0.3"/>
    <row r="229" spans="1:10" ht="24" customHeight="1" thickBot="1" x14ac:dyDescent="0.3">
      <c r="A229" s="386" t="s">
        <v>249</v>
      </c>
      <c r="B229" s="387"/>
      <c r="C229" s="387"/>
      <c r="D229" s="387"/>
      <c r="E229" s="388"/>
    </row>
    <row r="230" spans="1:10" ht="24" customHeight="1" thickBot="1" x14ac:dyDescent="0.3">
      <c r="A230" s="42" t="s">
        <v>102</v>
      </c>
      <c r="B230" s="43" t="s">
        <v>3</v>
      </c>
      <c r="C230" s="43" t="s">
        <v>1</v>
      </c>
      <c r="D230" s="43" t="s">
        <v>2</v>
      </c>
      <c r="E230" s="45" t="s">
        <v>4</v>
      </c>
    </row>
    <row r="231" spans="1:10" ht="84" customHeight="1" x14ac:dyDescent="0.25">
      <c r="A231" s="84">
        <f>$A9</f>
        <v>1</v>
      </c>
      <c r="B231" s="85" t="str">
        <f>$B9</f>
        <v xml:space="preserve">Apoio Administrativo Especializado Júnior à Fiscalização de Contratos, Convênios e Parcerias Institucionais (40 horas semanais) </v>
      </c>
      <c r="C231" s="86">
        <f>E215+E223</f>
        <v>0</v>
      </c>
      <c r="D231" s="114">
        <f t="shared" ref="D231:D235" si="35">$C$207</f>
        <v>0.05</v>
      </c>
      <c r="E231" s="87">
        <f>ROUND(C231*D231,2)</f>
        <v>0</v>
      </c>
    </row>
    <row r="232" spans="1:10" ht="84" customHeight="1" x14ac:dyDescent="0.25">
      <c r="A232" s="24">
        <f>$A10</f>
        <v>2</v>
      </c>
      <c r="B232" s="25" t="str">
        <f>$B10</f>
        <v xml:space="preserve">Apoio Administrativo Especializado Júnior à Procuradoria Federal na UFMG (40 horas semanais) </v>
      </c>
      <c r="C232" s="112">
        <f>E216+E224</f>
        <v>0</v>
      </c>
      <c r="D232" s="115">
        <f t="shared" si="35"/>
        <v>0.05</v>
      </c>
      <c r="E232" s="87">
        <f t="shared" ref="E232:E235" si="36">ROUND(C232*D232,2)</f>
        <v>0</v>
      </c>
    </row>
    <row r="233" spans="1:10" ht="84" customHeight="1" x14ac:dyDescent="0.25">
      <c r="A233" s="24">
        <f>$A11</f>
        <v>3</v>
      </c>
      <c r="B233" s="25" t="str">
        <f>$B11</f>
        <v xml:space="preserve">Apoio Administrativo Especializado Pleno à Fiscalização de Contratos, Convênios e Parcerias Institucionais (40 horas semanais) </v>
      </c>
      <c r="C233" s="112">
        <f>E217+E225</f>
        <v>0</v>
      </c>
      <c r="D233" s="115">
        <f t="shared" si="35"/>
        <v>0.05</v>
      </c>
      <c r="E233" s="87">
        <f t="shared" si="36"/>
        <v>0</v>
      </c>
    </row>
    <row r="234" spans="1:10" ht="84" customHeight="1" x14ac:dyDescent="0.25">
      <c r="A234" s="24">
        <f>$A12</f>
        <v>4</v>
      </c>
      <c r="B234" s="25" t="str">
        <f>$B12</f>
        <v xml:space="preserve">Apoio Administrativo Especializado Sênior à Fiscalização de Contratos, Convênios e Parcerias Institucionais (30 horas semanais) </v>
      </c>
      <c r="C234" s="112">
        <f>E218+E226</f>
        <v>0</v>
      </c>
      <c r="D234" s="115">
        <f t="shared" si="35"/>
        <v>0.05</v>
      </c>
      <c r="E234" s="87">
        <f t="shared" si="36"/>
        <v>0</v>
      </c>
    </row>
    <row r="235" spans="1:10" ht="84" customHeight="1" thickBot="1" x14ac:dyDescent="0.3">
      <c r="A235" s="265">
        <f>$A13</f>
        <v>5</v>
      </c>
      <c r="B235" s="266" t="str">
        <f>$B13</f>
        <v xml:space="preserve">Apoio Administrativo Especializado Sênior à Fiscalização de Contratos, Convênios e Parcerias Institucionais (40 horas semanais) </v>
      </c>
      <c r="C235" s="274">
        <f>E219+E227</f>
        <v>0</v>
      </c>
      <c r="D235" s="277">
        <f t="shared" si="35"/>
        <v>0.05</v>
      </c>
      <c r="E235" s="276">
        <f t="shared" si="36"/>
        <v>0</v>
      </c>
    </row>
    <row r="237" spans="1:10" ht="24" customHeight="1" x14ac:dyDescent="0.25">
      <c r="A237" s="365" t="s">
        <v>51</v>
      </c>
      <c r="B237" s="366"/>
      <c r="C237" s="366"/>
      <c r="D237" s="366"/>
      <c r="E237" s="366"/>
      <c r="F237" s="366"/>
      <c r="G237" s="366"/>
      <c r="H237" s="366"/>
      <c r="I237" s="366"/>
      <c r="J237" s="366"/>
    </row>
    <row r="238" spans="1:10" ht="94.5" customHeight="1" thickBot="1" x14ac:dyDescent="0.3">
      <c r="A238" s="364" t="s">
        <v>163</v>
      </c>
      <c r="B238" s="364"/>
      <c r="C238" s="364"/>
      <c r="D238" s="364"/>
      <c r="E238" s="364"/>
      <c r="F238" s="364"/>
      <c r="G238" s="364"/>
      <c r="H238" s="364"/>
      <c r="I238" s="364"/>
      <c r="J238" s="364"/>
    </row>
    <row r="239" spans="1:10" ht="24" customHeight="1" thickBot="1" x14ac:dyDescent="0.3">
      <c r="A239" s="386" t="s">
        <v>52</v>
      </c>
      <c r="B239" s="387"/>
      <c r="C239" s="387"/>
      <c r="D239" s="387"/>
      <c r="E239" s="388"/>
      <c r="F239" s="108"/>
      <c r="G239" s="29"/>
      <c r="H239" s="29"/>
      <c r="I239" s="29"/>
      <c r="J239" s="29"/>
    </row>
    <row r="240" spans="1:10" ht="33" customHeight="1" thickBot="1" x14ac:dyDescent="0.3">
      <c r="A240" s="42" t="s">
        <v>102</v>
      </c>
      <c r="B240" s="43" t="s">
        <v>3</v>
      </c>
      <c r="C240" s="43" t="s">
        <v>1</v>
      </c>
      <c r="D240" s="44" t="s">
        <v>89</v>
      </c>
      <c r="E240" s="45" t="s">
        <v>4</v>
      </c>
    </row>
    <row r="241" spans="1:8" ht="84" customHeight="1" x14ac:dyDescent="0.25">
      <c r="A241" s="84">
        <f>$A9</f>
        <v>1</v>
      </c>
      <c r="B241" s="85" t="str">
        <f>$B9</f>
        <v xml:space="preserve">Apoio Administrativo Especializado Júnior à Fiscalização de Contratos, Convênios e Parcerias Institucionais (40 horas semanais) </v>
      </c>
      <c r="C241" s="86">
        <f>(G31+F197)</f>
        <v>0</v>
      </c>
      <c r="D241" s="109">
        <v>12</v>
      </c>
      <c r="E241" s="87">
        <f>ROUND((C241/30*7)/D241,2)</f>
        <v>0</v>
      </c>
      <c r="G241" s="53"/>
      <c r="H241" s="53"/>
    </row>
    <row r="242" spans="1:8" ht="84" customHeight="1" x14ac:dyDescent="0.25">
      <c r="A242" s="24">
        <f>$A10</f>
        <v>2</v>
      </c>
      <c r="B242" s="25" t="str">
        <f>$B10</f>
        <v xml:space="preserve">Apoio Administrativo Especializado Júnior à Procuradoria Federal na UFMG (40 horas semanais) </v>
      </c>
      <c r="C242" s="86">
        <f>(G32+F198)</f>
        <v>0</v>
      </c>
      <c r="D242" s="110">
        <v>12</v>
      </c>
      <c r="E242" s="87">
        <f t="shared" ref="E242:E245" si="37">ROUND((C242/30*7)/D242,2)</f>
        <v>0</v>
      </c>
    </row>
    <row r="243" spans="1:8" ht="84" customHeight="1" x14ac:dyDescent="0.25">
      <c r="A243" s="24">
        <f>$A11</f>
        <v>3</v>
      </c>
      <c r="B243" s="25" t="str">
        <f>$B11</f>
        <v xml:space="preserve">Apoio Administrativo Especializado Pleno à Fiscalização de Contratos, Convênios e Parcerias Institucionais (40 horas semanais) </v>
      </c>
      <c r="C243" s="86">
        <f>(G33+F199)</f>
        <v>0</v>
      </c>
      <c r="D243" s="110">
        <v>12</v>
      </c>
      <c r="E243" s="87">
        <f t="shared" si="37"/>
        <v>0</v>
      </c>
    </row>
    <row r="244" spans="1:8" ht="84" customHeight="1" x14ac:dyDescent="0.25">
      <c r="A244" s="24">
        <f>$A12</f>
        <v>4</v>
      </c>
      <c r="B244" s="25" t="str">
        <f>$B12</f>
        <v xml:space="preserve">Apoio Administrativo Especializado Sênior à Fiscalização de Contratos, Convênios e Parcerias Institucionais (30 horas semanais) </v>
      </c>
      <c r="C244" s="86">
        <f>(G34+F200)</f>
        <v>0</v>
      </c>
      <c r="D244" s="110">
        <v>12</v>
      </c>
      <c r="E244" s="87">
        <f t="shared" si="37"/>
        <v>0</v>
      </c>
    </row>
    <row r="245" spans="1:8" ht="84" customHeight="1" thickBot="1" x14ac:dyDescent="0.3">
      <c r="A245" s="265">
        <f>$A13</f>
        <v>5</v>
      </c>
      <c r="B245" s="266" t="str">
        <f>$B13</f>
        <v xml:space="preserve">Apoio Administrativo Especializado Sênior à Fiscalização de Contratos, Convênios e Parcerias Institucionais (40 horas semanais) </v>
      </c>
      <c r="C245" s="274">
        <f>(G35+F201)</f>
        <v>0</v>
      </c>
      <c r="D245" s="285">
        <v>12</v>
      </c>
      <c r="E245" s="276">
        <f t="shared" si="37"/>
        <v>0</v>
      </c>
    </row>
    <row r="246" spans="1:8" ht="16.5" thickBot="1" x14ac:dyDescent="0.3"/>
    <row r="247" spans="1:8" ht="31.5" customHeight="1" thickBot="1" x14ac:dyDescent="0.3">
      <c r="A247" s="409" t="s">
        <v>53</v>
      </c>
      <c r="B247" s="410"/>
      <c r="C247" s="410"/>
      <c r="D247" s="410"/>
      <c r="E247" s="411"/>
    </row>
    <row r="248" spans="1:8" ht="34.5" customHeight="1" thickBot="1" x14ac:dyDescent="0.3">
      <c r="A248" s="42" t="s">
        <v>102</v>
      </c>
      <c r="B248" s="43" t="s">
        <v>3</v>
      </c>
      <c r="C248" s="43" t="s">
        <v>1</v>
      </c>
      <c r="D248" s="44" t="s">
        <v>50</v>
      </c>
      <c r="E248" s="45" t="s">
        <v>4</v>
      </c>
    </row>
    <row r="249" spans="1:8" ht="84" customHeight="1" x14ac:dyDescent="0.25">
      <c r="A249" s="20">
        <f>$A9</f>
        <v>1</v>
      </c>
      <c r="B249" s="85" t="str">
        <f>$B9</f>
        <v xml:space="preserve">Apoio Administrativo Especializado Júnior à Fiscalização de Contratos, Convênios e Parcerias Institucionais (40 horas semanais) </v>
      </c>
      <c r="C249" s="86">
        <f>E97</f>
        <v>0</v>
      </c>
      <c r="D249" s="88">
        <v>0.4</v>
      </c>
      <c r="E249" s="87">
        <f>ROUND(C249*D249,2)</f>
        <v>0</v>
      </c>
    </row>
    <row r="250" spans="1:8" ht="84" customHeight="1" x14ac:dyDescent="0.25">
      <c r="A250" s="24">
        <f>$A10</f>
        <v>2</v>
      </c>
      <c r="B250" s="25" t="str">
        <f>$B10</f>
        <v xml:space="preserve">Apoio Administrativo Especializado Júnior à Procuradoria Federal na UFMG (40 horas semanais) </v>
      </c>
      <c r="C250" s="112">
        <f>E98</f>
        <v>0</v>
      </c>
      <c r="D250" s="113">
        <v>0.4</v>
      </c>
      <c r="E250" s="87">
        <f t="shared" ref="E250:E253" si="38">ROUND(C250*D250,2)</f>
        <v>0</v>
      </c>
    </row>
    <row r="251" spans="1:8" ht="84" customHeight="1" x14ac:dyDescent="0.25">
      <c r="A251" s="24">
        <f>$A11</f>
        <v>3</v>
      </c>
      <c r="B251" s="25" t="str">
        <f>$B11</f>
        <v xml:space="preserve">Apoio Administrativo Especializado Pleno à Fiscalização de Contratos, Convênios e Parcerias Institucionais (40 horas semanais) </v>
      </c>
      <c r="C251" s="112">
        <f>E99</f>
        <v>0</v>
      </c>
      <c r="D251" s="113">
        <v>0.4</v>
      </c>
      <c r="E251" s="87">
        <f t="shared" si="38"/>
        <v>0</v>
      </c>
    </row>
    <row r="252" spans="1:8" ht="84" customHeight="1" x14ac:dyDescent="0.25">
      <c r="A252" s="24">
        <f>$A12</f>
        <v>4</v>
      </c>
      <c r="B252" s="25" t="str">
        <f>$B12</f>
        <v xml:space="preserve">Apoio Administrativo Especializado Sênior à Fiscalização de Contratos, Convênios e Parcerias Institucionais (30 horas semanais) </v>
      </c>
      <c r="C252" s="112">
        <f>E100</f>
        <v>0</v>
      </c>
      <c r="D252" s="113">
        <v>0.4</v>
      </c>
      <c r="E252" s="87">
        <f t="shared" si="38"/>
        <v>0</v>
      </c>
    </row>
    <row r="253" spans="1:8" ht="84" customHeight="1" thickBot="1" x14ac:dyDescent="0.3">
      <c r="A253" s="265">
        <f>$A13</f>
        <v>5</v>
      </c>
      <c r="B253" s="266" t="str">
        <f>$B13</f>
        <v xml:space="preserve">Apoio Administrativo Especializado Sênior à Fiscalização de Contratos, Convênios e Parcerias Institucionais (40 horas semanais) </v>
      </c>
      <c r="C253" s="274">
        <f>E101</f>
        <v>0</v>
      </c>
      <c r="D253" s="282">
        <v>0.4</v>
      </c>
      <c r="E253" s="276">
        <f t="shared" si="38"/>
        <v>0</v>
      </c>
    </row>
    <row r="254" spans="1:8" ht="24" customHeight="1" thickBot="1" x14ac:dyDescent="0.3"/>
    <row r="255" spans="1:8" ht="24" customHeight="1" thickBot="1" x14ac:dyDescent="0.3">
      <c r="A255" s="386" t="s">
        <v>250</v>
      </c>
      <c r="B255" s="387"/>
      <c r="C255" s="387"/>
      <c r="D255" s="387"/>
      <c r="E255" s="388"/>
    </row>
    <row r="256" spans="1:8" ht="24" customHeight="1" thickBot="1" x14ac:dyDescent="0.3">
      <c r="A256" s="42" t="s">
        <v>102</v>
      </c>
      <c r="B256" s="43" t="s">
        <v>3</v>
      </c>
      <c r="C256" s="43" t="s">
        <v>1</v>
      </c>
      <c r="D256" s="43" t="s">
        <v>2</v>
      </c>
      <c r="E256" s="45" t="s">
        <v>4</v>
      </c>
    </row>
    <row r="257" spans="1:10" ht="84" customHeight="1" x14ac:dyDescent="0.25">
      <c r="A257" s="20">
        <f>$A9</f>
        <v>1</v>
      </c>
      <c r="B257" s="85" t="str">
        <f>$B9</f>
        <v xml:space="preserve">Apoio Administrativo Especializado Júnior à Fiscalização de Contratos, Convênios e Parcerias Institucionais (40 horas semanais) </v>
      </c>
      <c r="C257" s="86">
        <f>E241+E249</f>
        <v>0</v>
      </c>
      <c r="D257" s="114">
        <f t="shared" ref="D257:D261" si="39">$C$208</f>
        <v>0.95</v>
      </c>
      <c r="E257" s="87">
        <f>ROUND(C257*D257,2)</f>
        <v>0</v>
      </c>
    </row>
    <row r="258" spans="1:10" ht="84" customHeight="1" x14ac:dyDescent="0.25">
      <c r="A258" s="24">
        <f>$A10</f>
        <v>2</v>
      </c>
      <c r="B258" s="25" t="str">
        <f>$B10</f>
        <v xml:space="preserve">Apoio Administrativo Especializado Júnior à Procuradoria Federal na UFMG (40 horas semanais) </v>
      </c>
      <c r="C258" s="112">
        <f>E242+E250</f>
        <v>0</v>
      </c>
      <c r="D258" s="115">
        <f t="shared" si="39"/>
        <v>0.95</v>
      </c>
      <c r="E258" s="87">
        <f t="shared" ref="E258:E261" si="40">ROUND(C258*D258,2)</f>
        <v>0</v>
      </c>
    </row>
    <row r="259" spans="1:10" ht="84" customHeight="1" x14ac:dyDescent="0.25">
      <c r="A259" s="24">
        <f>$A11</f>
        <v>3</v>
      </c>
      <c r="B259" s="25" t="str">
        <f>$B11</f>
        <v xml:space="preserve">Apoio Administrativo Especializado Pleno à Fiscalização de Contratos, Convênios e Parcerias Institucionais (40 horas semanais) </v>
      </c>
      <c r="C259" s="112">
        <f>E243+E251</f>
        <v>0</v>
      </c>
      <c r="D259" s="115">
        <f t="shared" si="39"/>
        <v>0.95</v>
      </c>
      <c r="E259" s="87">
        <f t="shared" si="40"/>
        <v>0</v>
      </c>
    </row>
    <row r="260" spans="1:10" ht="84" customHeight="1" x14ac:dyDescent="0.25">
      <c r="A260" s="24">
        <f>$A12</f>
        <v>4</v>
      </c>
      <c r="B260" s="25" t="str">
        <f>$B12</f>
        <v xml:space="preserve">Apoio Administrativo Especializado Sênior à Fiscalização de Contratos, Convênios e Parcerias Institucionais (30 horas semanais) </v>
      </c>
      <c r="C260" s="112">
        <f>E244+E252</f>
        <v>0</v>
      </c>
      <c r="D260" s="115">
        <f t="shared" si="39"/>
        <v>0.95</v>
      </c>
      <c r="E260" s="87">
        <f t="shared" si="40"/>
        <v>0</v>
      </c>
    </row>
    <row r="261" spans="1:10" ht="84" customHeight="1" thickBot="1" x14ac:dyDescent="0.3">
      <c r="A261" s="265">
        <f>$A13</f>
        <v>5</v>
      </c>
      <c r="B261" s="266" t="str">
        <f>$B13</f>
        <v xml:space="preserve">Apoio Administrativo Especializado Sênior à Fiscalização de Contratos, Convênios e Parcerias Institucionais (40 horas semanais) </v>
      </c>
      <c r="C261" s="274">
        <f>E245+E253</f>
        <v>0</v>
      </c>
      <c r="D261" s="277">
        <f t="shared" si="39"/>
        <v>0.95</v>
      </c>
      <c r="E261" s="276">
        <f t="shared" si="40"/>
        <v>0</v>
      </c>
    </row>
    <row r="263" spans="1:10" ht="24" customHeight="1" x14ac:dyDescent="0.25">
      <c r="A263" s="367" t="s">
        <v>39</v>
      </c>
      <c r="B263" s="367"/>
      <c r="C263" s="367"/>
      <c r="D263" s="367"/>
      <c r="E263" s="367"/>
      <c r="F263" s="367"/>
      <c r="G263" s="367"/>
      <c r="H263" s="367"/>
      <c r="I263" s="367"/>
      <c r="J263" s="367"/>
    </row>
    <row r="264" spans="1:10" ht="24" customHeight="1" thickBot="1" x14ac:dyDescent="0.3"/>
    <row r="265" spans="1:10" ht="24" customHeight="1" thickBot="1" x14ac:dyDescent="0.3">
      <c r="A265" s="360" t="s">
        <v>251</v>
      </c>
      <c r="B265" s="361"/>
      <c r="C265" s="361"/>
      <c r="D265" s="361"/>
      <c r="E265" s="362"/>
      <c r="F265" s="102"/>
    </row>
    <row r="266" spans="1:10" ht="24" customHeight="1" thickBot="1" x14ac:dyDescent="0.3">
      <c r="A266" s="42" t="s">
        <v>102</v>
      </c>
      <c r="B266" s="43" t="s">
        <v>3</v>
      </c>
      <c r="C266" s="43" t="s">
        <v>54</v>
      </c>
      <c r="D266" s="43" t="s">
        <v>55</v>
      </c>
      <c r="E266" s="45" t="s">
        <v>8</v>
      </c>
    </row>
    <row r="267" spans="1:10" ht="84" customHeight="1" x14ac:dyDescent="0.25">
      <c r="A267" s="20">
        <f>$A9</f>
        <v>1</v>
      </c>
      <c r="B267" s="85" t="str">
        <f>$B9</f>
        <v xml:space="preserve">Apoio Administrativo Especializado Júnior à Fiscalização de Contratos, Convênios e Parcerias Institucionais (40 horas semanais) </v>
      </c>
      <c r="C267" s="86">
        <f>E231</f>
        <v>0</v>
      </c>
      <c r="D267" s="86">
        <f>E257</f>
        <v>0</v>
      </c>
      <c r="E267" s="87">
        <f t="shared" ref="E267:E271" si="41">SUM(C267:D267)</f>
        <v>0</v>
      </c>
    </row>
    <row r="268" spans="1:10" ht="84" customHeight="1" x14ac:dyDescent="0.25">
      <c r="A268" s="24">
        <f>$A10</f>
        <v>2</v>
      </c>
      <c r="B268" s="25" t="str">
        <f>$B10</f>
        <v xml:space="preserve">Apoio Administrativo Especializado Júnior à Procuradoria Federal na UFMG (40 horas semanais) </v>
      </c>
      <c r="C268" s="112">
        <f>E232</f>
        <v>0</v>
      </c>
      <c r="D268" s="112">
        <f>E258</f>
        <v>0</v>
      </c>
      <c r="E268" s="117">
        <f t="shared" si="41"/>
        <v>0</v>
      </c>
    </row>
    <row r="269" spans="1:10" ht="84" customHeight="1" x14ac:dyDescent="0.25">
      <c r="A269" s="24">
        <f>$A11</f>
        <v>3</v>
      </c>
      <c r="B269" s="25" t="str">
        <f>$B11</f>
        <v xml:space="preserve">Apoio Administrativo Especializado Pleno à Fiscalização de Contratos, Convênios e Parcerias Institucionais (40 horas semanais) </v>
      </c>
      <c r="C269" s="112">
        <f>E233</f>
        <v>0</v>
      </c>
      <c r="D269" s="112">
        <f>E259</f>
        <v>0</v>
      </c>
      <c r="E269" s="117">
        <f t="shared" si="41"/>
        <v>0</v>
      </c>
    </row>
    <row r="270" spans="1:10" ht="84" customHeight="1" x14ac:dyDescent="0.25">
      <c r="A270" s="24">
        <f>$A12</f>
        <v>4</v>
      </c>
      <c r="B270" s="25" t="str">
        <f>$B12</f>
        <v xml:space="preserve">Apoio Administrativo Especializado Sênior à Fiscalização de Contratos, Convênios e Parcerias Institucionais (30 horas semanais) </v>
      </c>
      <c r="C270" s="112">
        <f>E234</f>
        <v>0</v>
      </c>
      <c r="D270" s="112">
        <f>E260</f>
        <v>0</v>
      </c>
      <c r="E270" s="117">
        <f t="shared" si="41"/>
        <v>0</v>
      </c>
    </row>
    <row r="271" spans="1:10" ht="84" customHeight="1" thickBot="1" x14ac:dyDescent="0.3">
      <c r="A271" s="265">
        <f>$A13</f>
        <v>5</v>
      </c>
      <c r="B271" s="266" t="str">
        <f>$B13</f>
        <v xml:space="preserve">Apoio Administrativo Especializado Sênior à Fiscalização de Contratos, Convênios e Parcerias Institucionais (40 horas semanais) </v>
      </c>
      <c r="C271" s="274">
        <f>E235</f>
        <v>0</v>
      </c>
      <c r="D271" s="274">
        <f>E261</f>
        <v>0</v>
      </c>
      <c r="E271" s="276">
        <f t="shared" si="41"/>
        <v>0</v>
      </c>
    </row>
    <row r="273" spans="1:10" ht="24" customHeight="1" x14ac:dyDescent="0.25">
      <c r="A273" s="367" t="s">
        <v>252</v>
      </c>
      <c r="B273" s="367"/>
      <c r="C273" s="367"/>
      <c r="D273" s="367"/>
      <c r="E273" s="367"/>
      <c r="F273" s="367"/>
      <c r="G273" s="367"/>
      <c r="H273" s="367"/>
      <c r="I273" s="367"/>
      <c r="J273" s="367"/>
    </row>
    <row r="274" spans="1:10" ht="24" customHeight="1" thickBot="1" x14ac:dyDescent="0.3">
      <c r="A274" s="428"/>
      <c r="B274" s="428"/>
      <c r="C274" s="428"/>
      <c r="D274" s="428"/>
      <c r="E274" s="428"/>
      <c r="F274" s="428"/>
      <c r="G274" s="428"/>
      <c r="H274" s="428"/>
      <c r="I274" s="428"/>
      <c r="J274" s="428"/>
    </row>
    <row r="275" spans="1:10" ht="35.25" customHeight="1" thickBot="1" x14ac:dyDescent="0.3">
      <c r="B275" s="389" t="s">
        <v>171</v>
      </c>
      <c r="C275" s="390"/>
      <c r="D275" s="390"/>
      <c r="E275" s="390"/>
      <c r="F275" s="391"/>
      <c r="G275" s="118"/>
      <c r="H275" s="119"/>
    </row>
    <row r="276" spans="1:10" ht="33" customHeight="1" thickBot="1" x14ac:dyDescent="0.3">
      <c r="B276" s="389" t="s">
        <v>60</v>
      </c>
      <c r="C276" s="390"/>
      <c r="D276" s="390"/>
      <c r="E276" s="390"/>
      <c r="F276" s="391"/>
      <c r="G276" s="118"/>
      <c r="H276" s="119"/>
    </row>
    <row r="277" spans="1:10" ht="24" customHeight="1" thickBot="1" x14ac:dyDescent="0.3">
      <c r="B277" s="423" t="s">
        <v>3</v>
      </c>
      <c r="C277" s="423" t="s">
        <v>61</v>
      </c>
      <c r="D277" s="423" t="s">
        <v>62</v>
      </c>
      <c r="E277" s="389" t="s">
        <v>211</v>
      </c>
      <c r="F277" s="391"/>
    </row>
    <row r="278" spans="1:10" ht="31.5" customHeight="1" thickBot="1" x14ac:dyDescent="0.3">
      <c r="B278" s="424"/>
      <c r="C278" s="424"/>
      <c r="D278" s="424"/>
      <c r="E278" s="120" t="s">
        <v>63</v>
      </c>
      <c r="F278" s="120" t="s">
        <v>64</v>
      </c>
    </row>
    <row r="279" spans="1:10" ht="24" customHeight="1" x14ac:dyDescent="0.25">
      <c r="B279" s="121" t="s">
        <v>12</v>
      </c>
      <c r="C279" s="252">
        <v>0.93</v>
      </c>
      <c r="D279" s="122">
        <v>30</v>
      </c>
      <c r="E279" s="123">
        <f>(252/365)</f>
        <v>0.69041095890410964</v>
      </c>
      <c r="F279" s="124">
        <f t="shared" ref="F279:F290" si="42">(C279*D279)*E279</f>
        <v>19.26246575342466</v>
      </c>
    </row>
    <row r="280" spans="1:10" ht="24" customHeight="1" x14ac:dyDescent="0.25">
      <c r="B280" s="125" t="s">
        <v>65</v>
      </c>
      <c r="C280" s="253"/>
      <c r="D280" s="126">
        <v>1</v>
      </c>
      <c r="E280" s="127">
        <v>1</v>
      </c>
      <c r="F280" s="128">
        <f t="shared" si="42"/>
        <v>0</v>
      </c>
    </row>
    <row r="281" spans="1:10" ht="24" customHeight="1" x14ac:dyDescent="0.25">
      <c r="B281" s="125" t="s">
        <v>66</v>
      </c>
      <c r="C281" s="253"/>
      <c r="D281" s="126">
        <v>15</v>
      </c>
      <c r="E281" s="127">
        <f>(252/365)</f>
        <v>0.69041095890410964</v>
      </c>
      <c r="F281" s="128">
        <f t="shared" si="42"/>
        <v>0</v>
      </c>
    </row>
    <row r="282" spans="1:10" ht="24" customHeight="1" x14ac:dyDescent="0.25">
      <c r="B282" s="125" t="s">
        <v>67</v>
      </c>
      <c r="C282" s="253"/>
      <c r="D282" s="126">
        <v>5</v>
      </c>
      <c r="E282" s="127">
        <f>(252/365)</f>
        <v>0.69041095890410964</v>
      </c>
      <c r="F282" s="128">
        <f t="shared" si="42"/>
        <v>0</v>
      </c>
    </row>
    <row r="283" spans="1:10" ht="24" customHeight="1" x14ac:dyDescent="0.25">
      <c r="B283" s="125" t="s">
        <v>68</v>
      </c>
      <c r="C283" s="253"/>
      <c r="D283" s="126">
        <v>2</v>
      </c>
      <c r="E283" s="127">
        <v>1</v>
      </c>
      <c r="F283" s="128">
        <f t="shared" si="42"/>
        <v>0</v>
      </c>
    </row>
    <row r="284" spans="1:10" ht="24" customHeight="1" x14ac:dyDescent="0.25">
      <c r="B284" s="125" t="s">
        <v>69</v>
      </c>
      <c r="C284" s="253"/>
      <c r="D284" s="126">
        <v>2</v>
      </c>
      <c r="E284" s="127">
        <f>(252/365)</f>
        <v>0.69041095890410964</v>
      </c>
      <c r="F284" s="128">
        <f t="shared" si="42"/>
        <v>0</v>
      </c>
    </row>
    <row r="285" spans="1:10" ht="24" customHeight="1" x14ac:dyDescent="0.25">
      <c r="B285" s="125" t="s">
        <v>70</v>
      </c>
      <c r="C285" s="253"/>
      <c r="D285" s="126">
        <v>3</v>
      </c>
      <c r="E285" s="127">
        <v>1</v>
      </c>
      <c r="F285" s="128">
        <f t="shared" si="42"/>
        <v>0</v>
      </c>
    </row>
    <row r="286" spans="1:10" ht="24" customHeight="1" x14ac:dyDescent="0.25">
      <c r="B286" s="125" t="s">
        <v>71</v>
      </c>
      <c r="C286" s="253"/>
      <c r="D286" s="126">
        <v>1</v>
      </c>
      <c r="E286" s="127">
        <v>1</v>
      </c>
      <c r="F286" s="128">
        <f t="shared" si="42"/>
        <v>0</v>
      </c>
    </row>
    <row r="287" spans="1:10" ht="24" customHeight="1" x14ac:dyDescent="0.25">
      <c r="B287" s="125" t="s">
        <v>72</v>
      </c>
      <c r="C287" s="253"/>
      <c r="D287" s="126">
        <v>1</v>
      </c>
      <c r="E287" s="127">
        <v>1</v>
      </c>
      <c r="F287" s="128">
        <f t="shared" si="42"/>
        <v>0</v>
      </c>
    </row>
    <row r="288" spans="1:10" ht="24" customHeight="1" x14ac:dyDescent="0.25">
      <c r="B288" s="125" t="s">
        <v>73</v>
      </c>
      <c r="C288" s="253"/>
      <c r="D288" s="126">
        <v>5</v>
      </c>
      <c r="E288" s="127">
        <f>(252/365)</f>
        <v>0.69041095890410964</v>
      </c>
      <c r="F288" s="128">
        <f t="shared" si="42"/>
        <v>0</v>
      </c>
    </row>
    <row r="289" spans="2:6" ht="24" customHeight="1" x14ac:dyDescent="0.25">
      <c r="B289" s="125" t="s">
        <v>74</v>
      </c>
      <c r="C289" s="253"/>
      <c r="D289" s="126">
        <v>120</v>
      </c>
      <c r="E289" s="127">
        <f>(252/365)</f>
        <v>0.69041095890410964</v>
      </c>
      <c r="F289" s="128">
        <f t="shared" si="42"/>
        <v>0</v>
      </c>
    </row>
    <row r="290" spans="2:6" ht="24" customHeight="1" thickBot="1" x14ac:dyDescent="0.3">
      <c r="B290" s="129" t="s">
        <v>75</v>
      </c>
      <c r="C290" s="254"/>
      <c r="D290" s="130">
        <v>6</v>
      </c>
      <c r="E290" s="131">
        <v>1</v>
      </c>
      <c r="F290" s="132">
        <f t="shared" si="42"/>
        <v>0</v>
      </c>
    </row>
    <row r="291" spans="2:6" ht="24" customHeight="1" thickBot="1" x14ac:dyDescent="0.3"/>
    <row r="292" spans="2:6" ht="24" customHeight="1" thickBot="1" x14ac:dyDescent="0.3">
      <c r="B292" s="389" t="s">
        <v>78</v>
      </c>
      <c r="C292" s="390"/>
      <c r="D292" s="390"/>
      <c r="E292" s="391"/>
    </row>
    <row r="293" spans="2:6" ht="24" customHeight="1" thickBot="1" x14ac:dyDescent="0.3">
      <c r="B293" s="429" t="s">
        <v>76</v>
      </c>
      <c r="C293" s="389" t="s">
        <v>210</v>
      </c>
      <c r="D293" s="390"/>
      <c r="E293" s="391"/>
    </row>
    <row r="294" spans="2:6" ht="26.25" customHeight="1" thickBot="1" x14ac:dyDescent="0.3">
      <c r="B294" s="424"/>
      <c r="C294" s="389" t="s">
        <v>212</v>
      </c>
      <c r="D294" s="390"/>
      <c r="E294" s="391"/>
    </row>
    <row r="295" spans="2:6" ht="24" customHeight="1" x14ac:dyDescent="0.25">
      <c r="B295" s="133" t="s">
        <v>12</v>
      </c>
      <c r="C295" s="400">
        <f>F279</f>
        <v>19.26246575342466</v>
      </c>
      <c r="D295" s="400"/>
      <c r="E295" s="401"/>
    </row>
    <row r="296" spans="2:6" ht="24" customHeight="1" x14ac:dyDescent="0.25">
      <c r="B296" s="134" t="s">
        <v>65</v>
      </c>
      <c r="C296" s="402">
        <f t="shared" ref="C296:C306" si="43">F280</f>
        <v>0</v>
      </c>
      <c r="D296" s="402"/>
      <c r="E296" s="403"/>
    </row>
    <row r="297" spans="2:6" ht="24" customHeight="1" x14ac:dyDescent="0.25">
      <c r="B297" s="134" t="s">
        <v>66</v>
      </c>
      <c r="C297" s="402">
        <f t="shared" si="43"/>
        <v>0</v>
      </c>
      <c r="D297" s="402"/>
      <c r="E297" s="403"/>
    </row>
    <row r="298" spans="2:6" ht="15.75" x14ac:dyDescent="0.25">
      <c r="B298" s="134" t="s">
        <v>67</v>
      </c>
      <c r="C298" s="402">
        <f t="shared" si="43"/>
        <v>0</v>
      </c>
      <c r="D298" s="402"/>
      <c r="E298" s="403"/>
    </row>
    <row r="299" spans="2:6" ht="15.75" x14ac:dyDescent="0.25">
      <c r="B299" s="134" t="s">
        <v>68</v>
      </c>
      <c r="C299" s="402">
        <f t="shared" si="43"/>
        <v>0</v>
      </c>
      <c r="D299" s="402"/>
      <c r="E299" s="403"/>
    </row>
    <row r="300" spans="2:6" ht="24" customHeight="1" x14ac:dyDescent="0.25">
      <c r="B300" s="134" t="s">
        <v>69</v>
      </c>
      <c r="C300" s="402">
        <f t="shared" si="43"/>
        <v>0</v>
      </c>
      <c r="D300" s="402"/>
      <c r="E300" s="403"/>
    </row>
    <row r="301" spans="2:6" ht="24" customHeight="1" x14ac:dyDescent="0.25">
      <c r="B301" s="134" t="s">
        <v>70</v>
      </c>
      <c r="C301" s="402">
        <f t="shared" si="43"/>
        <v>0</v>
      </c>
      <c r="D301" s="402"/>
      <c r="E301" s="403"/>
    </row>
    <row r="302" spans="2:6" ht="24" customHeight="1" x14ac:dyDescent="0.25">
      <c r="B302" s="134" t="s">
        <v>71</v>
      </c>
      <c r="C302" s="402">
        <f t="shared" si="43"/>
        <v>0</v>
      </c>
      <c r="D302" s="402"/>
      <c r="E302" s="403"/>
    </row>
    <row r="303" spans="2:6" ht="24" customHeight="1" x14ac:dyDescent="0.25">
      <c r="B303" s="134" t="s">
        <v>72</v>
      </c>
      <c r="C303" s="402">
        <f t="shared" si="43"/>
        <v>0</v>
      </c>
      <c r="D303" s="402"/>
      <c r="E303" s="403"/>
    </row>
    <row r="304" spans="2:6" ht="24" customHeight="1" x14ac:dyDescent="0.25">
      <c r="B304" s="134" t="s">
        <v>73</v>
      </c>
      <c r="C304" s="402">
        <f t="shared" si="43"/>
        <v>0</v>
      </c>
      <c r="D304" s="402"/>
      <c r="E304" s="403"/>
    </row>
    <row r="305" spans="1:10" ht="24" customHeight="1" x14ac:dyDescent="0.25">
      <c r="B305" s="134" t="s">
        <v>74</v>
      </c>
      <c r="C305" s="402">
        <f t="shared" si="43"/>
        <v>0</v>
      </c>
      <c r="D305" s="402"/>
      <c r="E305" s="403"/>
    </row>
    <row r="306" spans="1:10" ht="24" customHeight="1" thickBot="1" x14ac:dyDescent="0.3">
      <c r="B306" s="135" t="s">
        <v>75</v>
      </c>
      <c r="C306" s="404">
        <f t="shared" si="43"/>
        <v>0</v>
      </c>
      <c r="D306" s="404"/>
      <c r="E306" s="405"/>
    </row>
    <row r="307" spans="1:10" ht="24" customHeight="1" thickBot="1" x14ac:dyDescent="0.3">
      <c r="B307" s="136" t="s">
        <v>77</v>
      </c>
      <c r="C307" s="397">
        <f>SUM(C295:C306)</f>
        <v>19.26246575342466</v>
      </c>
      <c r="D307" s="398"/>
      <c r="E307" s="399"/>
      <c r="G307" s="52"/>
    </row>
    <row r="309" spans="1:10" ht="24" customHeight="1" x14ac:dyDescent="0.25">
      <c r="A309" s="365" t="s">
        <v>82</v>
      </c>
      <c r="B309" s="366"/>
      <c r="C309" s="366"/>
      <c r="D309" s="366"/>
      <c r="E309" s="366"/>
      <c r="F309" s="366"/>
      <c r="G309" s="366"/>
      <c r="H309" s="366"/>
      <c r="I309" s="366"/>
      <c r="J309" s="366"/>
    </row>
    <row r="310" spans="1:10" ht="84.75" customHeight="1" thickBot="1" x14ac:dyDescent="0.3">
      <c r="A310" s="364" t="s">
        <v>164</v>
      </c>
      <c r="B310" s="364"/>
      <c r="C310" s="364"/>
      <c r="D310" s="364"/>
      <c r="E310" s="364"/>
      <c r="F310" s="364"/>
      <c r="G310" s="364"/>
      <c r="H310" s="364"/>
      <c r="I310" s="364"/>
      <c r="J310" s="364"/>
    </row>
    <row r="311" spans="1:10" ht="24" customHeight="1" thickBot="1" x14ac:dyDescent="0.3">
      <c r="A311" s="375" t="s">
        <v>59</v>
      </c>
      <c r="B311" s="376"/>
      <c r="C311" s="376"/>
      <c r="D311" s="376"/>
      <c r="E311" s="377"/>
    </row>
    <row r="312" spans="1:10" ht="24" customHeight="1" thickBot="1" x14ac:dyDescent="0.3">
      <c r="A312" s="42" t="s">
        <v>102</v>
      </c>
      <c r="B312" s="43" t="s">
        <v>3</v>
      </c>
      <c r="C312" s="43" t="s">
        <v>1</v>
      </c>
      <c r="D312" s="43" t="s">
        <v>58</v>
      </c>
      <c r="E312" s="45" t="s">
        <v>57</v>
      </c>
    </row>
    <row r="313" spans="1:10" ht="84" customHeight="1" x14ac:dyDescent="0.25">
      <c r="A313" s="20">
        <f>$A9</f>
        <v>1</v>
      </c>
      <c r="B313" s="85" t="str">
        <f>$B9</f>
        <v xml:space="preserve">Apoio Administrativo Especializado Júnior à Fiscalização de Contratos, Convênios e Parcerias Institucionais (40 horas semanais) </v>
      </c>
      <c r="C313" s="86">
        <v>0</v>
      </c>
      <c r="D313" s="137">
        <v>30</v>
      </c>
      <c r="E313" s="87">
        <f t="shared" ref="E313:E317" si="44">ROUND(C313/D313,2)</f>
        <v>0</v>
      </c>
    </row>
    <row r="314" spans="1:10" ht="84" customHeight="1" x14ac:dyDescent="0.25">
      <c r="A314" s="24">
        <f>$A10</f>
        <v>2</v>
      </c>
      <c r="B314" s="25" t="str">
        <f>$B10</f>
        <v xml:space="preserve">Apoio Administrativo Especializado Júnior à Procuradoria Federal na UFMG (40 horas semanais) </v>
      </c>
      <c r="C314" s="112">
        <v>0</v>
      </c>
      <c r="D314" s="138">
        <f>D313</f>
        <v>30</v>
      </c>
      <c r="E314" s="87">
        <f t="shared" si="44"/>
        <v>0</v>
      </c>
    </row>
    <row r="315" spans="1:10" ht="84" customHeight="1" x14ac:dyDescent="0.25">
      <c r="A315" s="24">
        <f>$A11</f>
        <v>3</v>
      </c>
      <c r="B315" s="25" t="str">
        <f>$B11</f>
        <v xml:space="preserve">Apoio Administrativo Especializado Pleno à Fiscalização de Contratos, Convênios e Parcerias Institucionais (40 horas semanais) </v>
      </c>
      <c r="C315" s="112">
        <v>0</v>
      </c>
      <c r="D315" s="138">
        <f>D314</f>
        <v>30</v>
      </c>
      <c r="E315" s="87">
        <f t="shared" si="44"/>
        <v>0</v>
      </c>
    </row>
    <row r="316" spans="1:10" ht="84" customHeight="1" x14ac:dyDescent="0.25">
      <c r="A316" s="24">
        <f>$A12</f>
        <v>4</v>
      </c>
      <c r="B316" s="25" t="str">
        <f>$B12</f>
        <v xml:space="preserve">Apoio Administrativo Especializado Sênior à Fiscalização de Contratos, Convênios e Parcerias Institucionais (30 horas semanais) </v>
      </c>
      <c r="C316" s="112">
        <v>0</v>
      </c>
      <c r="D316" s="138">
        <f>D315</f>
        <v>30</v>
      </c>
      <c r="E316" s="87">
        <f t="shared" si="44"/>
        <v>0</v>
      </c>
    </row>
    <row r="317" spans="1:10" ht="84" customHeight="1" thickBot="1" x14ac:dyDescent="0.3">
      <c r="A317" s="265">
        <f>$A13</f>
        <v>5</v>
      </c>
      <c r="B317" s="266" t="str">
        <f>$B13</f>
        <v xml:space="preserve">Apoio Administrativo Especializado Sênior à Fiscalização de Contratos, Convênios e Parcerias Institucionais (40 horas semanais) </v>
      </c>
      <c r="C317" s="274">
        <v>0</v>
      </c>
      <c r="D317" s="280">
        <f>D316</f>
        <v>30</v>
      </c>
      <c r="E317" s="276">
        <f t="shared" si="44"/>
        <v>0</v>
      </c>
    </row>
    <row r="318" spans="1:10" ht="16.5" thickBot="1" x14ac:dyDescent="0.3"/>
    <row r="319" spans="1:10" ht="24" customHeight="1" thickBot="1" x14ac:dyDescent="0.3">
      <c r="A319" s="378" t="s">
        <v>253</v>
      </c>
      <c r="B319" s="379"/>
      <c r="C319" s="379"/>
      <c r="D319" s="379"/>
      <c r="E319" s="379"/>
      <c r="F319" s="380"/>
    </row>
    <row r="320" spans="1:10" ht="33.75" customHeight="1" thickBot="1" x14ac:dyDescent="0.3">
      <c r="A320" s="42" t="s">
        <v>102</v>
      </c>
      <c r="B320" s="43" t="s">
        <v>3</v>
      </c>
      <c r="C320" s="43" t="s">
        <v>57</v>
      </c>
      <c r="D320" s="44" t="s">
        <v>79</v>
      </c>
      <c r="E320" s="43" t="s">
        <v>80</v>
      </c>
      <c r="F320" s="45" t="s">
        <v>81</v>
      </c>
    </row>
    <row r="321" spans="1:10" ht="84" customHeight="1" x14ac:dyDescent="0.25">
      <c r="A321" s="84">
        <f>$A9</f>
        <v>1</v>
      </c>
      <c r="B321" s="85" t="str">
        <f>$B9</f>
        <v xml:space="preserve">Apoio Administrativo Especializado Júnior à Fiscalização de Contratos, Convênios e Parcerias Institucionais (40 horas semanais) </v>
      </c>
      <c r="C321" s="86">
        <f>E313</f>
        <v>0</v>
      </c>
      <c r="D321" s="139">
        <f t="shared" ref="D321:D325" si="45">$C$307</f>
        <v>19.26246575342466</v>
      </c>
      <c r="E321" s="86">
        <f>C321*D321</f>
        <v>0</v>
      </c>
      <c r="F321" s="87">
        <f t="shared" ref="F321:F325" si="46">E321/12</f>
        <v>0</v>
      </c>
    </row>
    <row r="322" spans="1:10" ht="84" customHeight="1" x14ac:dyDescent="0.25">
      <c r="A322" s="24">
        <f>$A10</f>
        <v>2</v>
      </c>
      <c r="B322" s="25" t="str">
        <f>$B10</f>
        <v xml:space="preserve">Apoio Administrativo Especializado Júnior à Procuradoria Federal na UFMG (40 horas semanais) </v>
      </c>
      <c r="C322" s="112">
        <f>E314</f>
        <v>0</v>
      </c>
      <c r="D322" s="139">
        <f t="shared" si="45"/>
        <v>19.26246575342466</v>
      </c>
      <c r="E322" s="112">
        <f t="shared" ref="E322:E325" si="47">C322*D322</f>
        <v>0</v>
      </c>
      <c r="F322" s="117">
        <f t="shared" si="46"/>
        <v>0</v>
      </c>
    </row>
    <row r="323" spans="1:10" ht="84" customHeight="1" x14ac:dyDescent="0.25">
      <c r="A323" s="24">
        <f>$A11</f>
        <v>3</v>
      </c>
      <c r="B323" s="25" t="str">
        <f>$B11</f>
        <v xml:space="preserve">Apoio Administrativo Especializado Pleno à Fiscalização de Contratos, Convênios e Parcerias Institucionais (40 horas semanais) </v>
      </c>
      <c r="C323" s="112">
        <f>E315</f>
        <v>0</v>
      </c>
      <c r="D323" s="139">
        <f t="shared" si="45"/>
        <v>19.26246575342466</v>
      </c>
      <c r="E323" s="112">
        <f t="shared" si="47"/>
        <v>0</v>
      </c>
      <c r="F323" s="117">
        <f t="shared" si="46"/>
        <v>0</v>
      </c>
    </row>
    <row r="324" spans="1:10" ht="84" customHeight="1" x14ac:dyDescent="0.25">
      <c r="A324" s="24">
        <f>$A12</f>
        <v>4</v>
      </c>
      <c r="B324" s="25" t="str">
        <f>$B12</f>
        <v xml:space="preserve">Apoio Administrativo Especializado Sênior à Fiscalização de Contratos, Convênios e Parcerias Institucionais (30 horas semanais) </v>
      </c>
      <c r="C324" s="112">
        <f>E316</f>
        <v>0</v>
      </c>
      <c r="D324" s="139">
        <f t="shared" si="45"/>
        <v>19.26246575342466</v>
      </c>
      <c r="E324" s="112">
        <f t="shared" si="47"/>
        <v>0</v>
      </c>
      <c r="F324" s="117">
        <f t="shared" si="46"/>
        <v>0</v>
      </c>
    </row>
    <row r="325" spans="1:10" ht="84" customHeight="1" thickBot="1" x14ac:dyDescent="0.3">
      <c r="A325" s="265">
        <f>$A13</f>
        <v>5</v>
      </c>
      <c r="B325" s="266" t="str">
        <f>$B13</f>
        <v xml:space="preserve">Apoio Administrativo Especializado Sênior à Fiscalização de Contratos, Convênios e Parcerias Institucionais (40 horas semanais) </v>
      </c>
      <c r="C325" s="274">
        <f>E317</f>
        <v>0</v>
      </c>
      <c r="D325" s="286">
        <f t="shared" si="45"/>
        <v>19.26246575342466</v>
      </c>
      <c r="E325" s="274">
        <f t="shared" si="47"/>
        <v>0</v>
      </c>
      <c r="F325" s="276">
        <f t="shared" si="46"/>
        <v>0</v>
      </c>
    </row>
    <row r="327" spans="1:10" ht="24" customHeight="1" x14ac:dyDescent="0.25">
      <c r="A327" s="365" t="s">
        <v>255</v>
      </c>
      <c r="B327" s="366"/>
      <c r="C327" s="366"/>
      <c r="D327" s="366"/>
      <c r="E327" s="366"/>
      <c r="F327" s="366"/>
      <c r="G327" s="366"/>
      <c r="H327" s="366"/>
      <c r="I327" s="366"/>
      <c r="J327" s="366"/>
    </row>
    <row r="328" spans="1:10" ht="119.25" customHeight="1" x14ac:dyDescent="0.25">
      <c r="A328" s="364" t="s">
        <v>161</v>
      </c>
      <c r="B328" s="364"/>
      <c r="C328" s="364"/>
      <c r="D328" s="364"/>
      <c r="E328" s="364"/>
      <c r="F328" s="364"/>
      <c r="G328" s="364"/>
      <c r="H328" s="364"/>
      <c r="I328" s="364"/>
      <c r="J328" s="364"/>
    </row>
    <row r="329" spans="1:10" ht="24" customHeight="1" x14ac:dyDescent="0.25">
      <c r="A329" s="367" t="s">
        <v>252</v>
      </c>
      <c r="B329" s="367"/>
      <c r="C329" s="367"/>
      <c r="D329" s="367"/>
      <c r="E329" s="367"/>
      <c r="F329" s="367"/>
      <c r="G329" s="367"/>
      <c r="H329" s="367"/>
      <c r="I329" s="367"/>
      <c r="J329" s="367"/>
    </row>
    <row r="330" spans="1:10" ht="24" customHeight="1" thickBot="1" x14ac:dyDescent="0.3"/>
    <row r="331" spans="1:10" ht="24" customHeight="1" thickBot="1" x14ac:dyDescent="0.3">
      <c r="A331" s="360" t="s">
        <v>56</v>
      </c>
      <c r="B331" s="361"/>
      <c r="C331" s="361"/>
      <c r="D331" s="361"/>
      <c r="E331" s="41"/>
    </row>
    <row r="332" spans="1:10" ht="24" customHeight="1" thickBot="1" x14ac:dyDescent="0.3">
      <c r="A332" s="42" t="s">
        <v>102</v>
      </c>
      <c r="B332" s="43" t="s">
        <v>3</v>
      </c>
      <c r="C332" s="43" t="s">
        <v>83</v>
      </c>
      <c r="D332" s="45" t="s">
        <v>8</v>
      </c>
    </row>
    <row r="333" spans="1:10" ht="84" customHeight="1" x14ac:dyDescent="0.25">
      <c r="A333" s="84">
        <f>$A9</f>
        <v>1</v>
      </c>
      <c r="B333" s="85" t="str">
        <f>$B9</f>
        <v xml:space="preserve">Apoio Administrativo Especializado Júnior à Fiscalização de Contratos, Convênios e Parcerias Institucionais (40 horas semanais) </v>
      </c>
      <c r="C333" s="86">
        <f>F321</f>
        <v>0</v>
      </c>
      <c r="D333" s="87">
        <f>C333</f>
        <v>0</v>
      </c>
    </row>
    <row r="334" spans="1:10" ht="84" customHeight="1" x14ac:dyDescent="0.25">
      <c r="A334" s="24">
        <f>$A10</f>
        <v>2</v>
      </c>
      <c r="B334" s="25" t="str">
        <f>$B10</f>
        <v xml:space="preserve">Apoio Administrativo Especializado Júnior à Procuradoria Federal na UFMG (40 horas semanais) </v>
      </c>
      <c r="C334" s="112">
        <f>F322</f>
        <v>0</v>
      </c>
      <c r="D334" s="87">
        <f t="shared" ref="D334:D337" si="48">C334</f>
        <v>0</v>
      </c>
    </row>
    <row r="335" spans="1:10" ht="84" customHeight="1" x14ac:dyDescent="0.25">
      <c r="A335" s="24">
        <f>$A11</f>
        <v>3</v>
      </c>
      <c r="B335" s="25" t="str">
        <f>$B11</f>
        <v xml:space="preserve">Apoio Administrativo Especializado Pleno à Fiscalização de Contratos, Convênios e Parcerias Institucionais (40 horas semanais) </v>
      </c>
      <c r="C335" s="112">
        <f>F323</f>
        <v>0</v>
      </c>
      <c r="D335" s="87">
        <f t="shared" si="48"/>
        <v>0</v>
      </c>
    </row>
    <row r="336" spans="1:10" ht="84" customHeight="1" x14ac:dyDescent="0.25">
      <c r="A336" s="24">
        <f>$A12</f>
        <v>4</v>
      </c>
      <c r="B336" s="25" t="str">
        <f>$B12</f>
        <v xml:space="preserve">Apoio Administrativo Especializado Sênior à Fiscalização de Contratos, Convênios e Parcerias Institucionais (30 horas semanais) </v>
      </c>
      <c r="C336" s="112">
        <f>F324</f>
        <v>0</v>
      </c>
      <c r="D336" s="87">
        <f t="shared" si="48"/>
        <v>0</v>
      </c>
    </row>
    <row r="337" spans="1:10" ht="84" customHeight="1" thickBot="1" x14ac:dyDescent="0.3">
      <c r="A337" s="265">
        <f>$A13</f>
        <v>5</v>
      </c>
      <c r="B337" s="266" t="str">
        <f>$B13</f>
        <v xml:space="preserve">Apoio Administrativo Especializado Sênior à Fiscalização de Contratos, Convênios e Parcerias Institucionais (40 horas semanais) </v>
      </c>
      <c r="C337" s="274">
        <f>F325</f>
        <v>0</v>
      </c>
      <c r="D337" s="276">
        <f t="shared" si="48"/>
        <v>0</v>
      </c>
    </row>
    <row r="339" spans="1:10" ht="24" customHeight="1" x14ac:dyDescent="0.25">
      <c r="A339" s="367" t="s">
        <v>84</v>
      </c>
      <c r="B339" s="367"/>
      <c r="C339" s="367"/>
      <c r="D339" s="367"/>
      <c r="E339" s="367"/>
      <c r="F339" s="367"/>
      <c r="G339" s="367"/>
      <c r="H339" s="367"/>
      <c r="I339" s="367"/>
      <c r="J339" s="367"/>
    </row>
    <row r="340" spans="1:10" ht="24" customHeight="1" thickBot="1" x14ac:dyDescent="0.3">
      <c r="A340" s="52"/>
      <c r="B340" s="52"/>
      <c r="C340" s="52"/>
      <c r="E340" s="52"/>
    </row>
    <row r="341" spans="1:10" ht="24" customHeight="1" thickBot="1" x14ac:dyDescent="0.3">
      <c r="A341" s="394" t="s">
        <v>173</v>
      </c>
      <c r="B341" s="395"/>
      <c r="C341" s="395"/>
      <c r="D341" s="396"/>
      <c r="E341" s="140"/>
      <c r="F341" s="140"/>
    </row>
    <row r="342" spans="1:10" ht="24" customHeight="1" thickBot="1" x14ac:dyDescent="0.3">
      <c r="A342" s="42" t="s">
        <v>102</v>
      </c>
      <c r="B342" s="141" t="s">
        <v>3</v>
      </c>
      <c r="C342" s="141" t="s">
        <v>80</v>
      </c>
      <c r="D342" s="142" t="s">
        <v>103</v>
      </c>
      <c r="E342" s="140"/>
      <c r="F342" s="140"/>
    </row>
    <row r="343" spans="1:10" ht="84" customHeight="1" x14ac:dyDescent="0.25">
      <c r="A343" s="20">
        <f>$A9</f>
        <v>1</v>
      </c>
      <c r="B343" s="85" t="str">
        <f>$B9</f>
        <v xml:space="preserve">Apoio Administrativo Especializado Júnior à Fiscalização de Contratos, Convênios e Parcerias Institucionais (40 horas semanais) </v>
      </c>
      <c r="C343" s="143">
        <f>ROUND(12*D343,2)</f>
        <v>0</v>
      </c>
      <c r="D343" s="144">
        <v>0</v>
      </c>
      <c r="E343" s="145"/>
    </row>
    <row r="344" spans="1:10" ht="84" customHeight="1" x14ac:dyDescent="0.25">
      <c r="A344" s="24">
        <f>$A10</f>
        <v>2</v>
      </c>
      <c r="B344" s="25" t="str">
        <f>$B10</f>
        <v xml:space="preserve">Apoio Administrativo Especializado Júnior à Procuradoria Federal na UFMG (40 horas semanais) </v>
      </c>
      <c r="C344" s="143">
        <f t="shared" ref="C344:C347" si="49">ROUND(12*D344,2)</f>
        <v>0</v>
      </c>
      <c r="D344" s="144">
        <v>0</v>
      </c>
      <c r="E344" s="145"/>
    </row>
    <row r="345" spans="1:10" ht="84" customHeight="1" x14ac:dyDescent="0.25">
      <c r="A345" s="24">
        <f>$A11</f>
        <v>3</v>
      </c>
      <c r="B345" s="25" t="str">
        <f>$B11</f>
        <v xml:space="preserve">Apoio Administrativo Especializado Pleno à Fiscalização de Contratos, Convênios e Parcerias Institucionais (40 horas semanais) </v>
      </c>
      <c r="C345" s="143">
        <f t="shared" si="49"/>
        <v>0</v>
      </c>
      <c r="D345" s="144">
        <v>0</v>
      </c>
      <c r="E345" s="145"/>
    </row>
    <row r="346" spans="1:10" ht="84" customHeight="1" x14ac:dyDescent="0.25">
      <c r="A346" s="24">
        <f>$A12</f>
        <v>4</v>
      </c>
      <c r="B346" s="25" t="str">
        <f>$B12</f>
        <v xml:space="preserve">Apoio Administrativo Especializado Sênior à Fiscalização de Contratos, Convênios e Parcerias Institucionais (30 horas semanais) </v>
      </c>
      <c r="C346" s="143">
        <f t="shared" si="49"/>
        <v>0</v>
      </c>
      <c r="D346" s="144">
        <v>0</v>
      </c>
      <c r="E346" s="145"/>
    </row>
    <row r="347" spans="1:10" ht="84" customHeight="1" thickBot="1" x14ac:dyDescent="0.3">
      <c r="A347" s="265">
        <f>$A13</f>
        <v>5</v>
      </c>
      <c r="B347" s="266" t="str">
        <f>$B13</f>
        <v xml:space="preserve">Apoio Administrativo Especializado Sênior à Fiscalização de Contratos, Convênios e Parcerias Institucionais (40 horas semanais) </v>
      </c>
      <c r="C347" s="287">
        <f t="shared" si="49"/>
        <v>0</v>
      </c>
      <c r="D347" s="288">
        <v>0</v>
      </c>
      <c r="E347" s="145"/>
    </row>
    <row r="348" spans="1:10" ht="24" customHeight="1" thickBot="1" x14ac:dyDescent="0.3">
      <c r="B348" s="145"/>
      <c r="C348" s="145"/>
      <c r="D348" s="145"/>
    </row>
    <row r="349" spans="1:10" ht="24" customHeight="1" thickBot="1" x14ac:dyDescent="0.3">
      <c r="A349" s="373" t="s">
        <v>254</v>
      </c>
      <c r="B349" s="374"/>
      <c r="C349" s="374"/>
      <c r="D349" s="374"/>
      <c r="E349" s="146"/>
    </row>
    <row r="350" spans="1:10" ht="49.5" customHeight="1" thickBot="1" x14ac:dyDescent="0.3">
      <c r="A350" s="42" t="s">
        <v>102</v>
      </c>
      <c r="B350" s="147" t="s">
        <v>3</v>
      </c>
      <c r="C350" s="148" t="s">
        <v>209</v>
      </c>
      <c r="D350" s="149" t="s">
        <v>4</v>
      </c>
    </row>
    <row r="351" spans="1:10" ht="84" customHeight="1" x14ac:dyDescent="0.25">
      <c r="A351" s="84">
        <f>$A9</f>
        <v>1</v>
      </c>
      <c r="B351" s="85" t="str">
        <f>$B9</f>
        <v xml:space="preserve">Apoio Administrativo Especializado Júnior à Fiscalização de Contratos, Convênios e Parcerias Institucionais (40 horas semanais) </v>
      </c>
      <c r="C351" s="150">
        <f>D343</f>
        <v>0</v>
      </c>
      <c r="D351" s="151">
        <f t="shared" ref="D351:D355" si="50">SUM(C351:C351)</f>
        <v>0</v>
      </c>
    </row>
    <row r="352" spans="1:10" ht="84" customHeight="1" x14ac:dyDescent="0.25">
      <c r="A352" s="24">
        <f>$A10</f>
        <v>2</v>
      </c>
      <c r="B352" s="25" t="str">
        <f>$B10</f>
        <v xml:space="preserve">Apoio Administrativo Especializado Júnior à Procuradoria Federal na UFMG (40 horas semanais) </v>
      </c>
      <c r="C352" s="152">
        <f>D344</f>
        <v>0</v>
      </c>
      <c r="D352" s="153">
        <f t="shared" si="50"/>
        <v>0</v>
      </c>
    </row>
    <row r="353" spans="1:10" ht="84" customHeight="1" x14ac:dyDescent="0.25">
      <c r="A353" s="24">
        <f>$A11</f>
        <v>3</v>
      </c>
      <c r="B353" s="25" t="str">
        <f>$B11</f>
        <v xml:space="preserve">Apoio Administrativo Especializado Pleno à Fiscalização de Contratos, Convênios e Parcerias Institucionais (40 horas semanais) </v>
      </c>
      <c r="C353" s="152">
        <f>D345</f>
        <v>0</v>
      </c>
      <c r="D353" s="153">
        <f t="shared" si="50"/>
        <v>0</v>
      </c>
    </row>
    <row r="354" spans="1:10" ht="84" customHeight="1" x14ac:dyDescent="0.25">
      <c r="A354" s="24">
        <f>$A12</f>
        <v>4</v>
      </c>
      <c r="B354" s="25" t="str">
        <f>$B12</f>
        <v xml:space="preserve">Apoio Administrativo Especializado Sênior à Fiscalização de Contratos, Convênios e Parcerias Institucionais (30 horas semanais) </v>
      </c>
      <c r="C354" s="152">
        <f>D346</f>
        <v>0</v>
      </c>
      <c r="D354" s="153">
        <f t="shared" si="50"/>
        <v>0</v>
      </c>
    </row>
    <row r="355" spans="1:10" ht="84" customHeight="1" thickBot="1" x14ac:dyDescent="0.3">
      <c r="A355" s="265">
        <f>$A13</f>
        <v>5</v>
      </c>
      <c r="B355" s="266" t="str">
        <f>$B13</f>
        <v xml:space="preserve">Apoio Administrativo Especializado Sênior à Fiscalização de Contratos, Convênios e Parcerias Institucionais (40 horas semanais) </v>
      </c>
      <c r="C355" s="289">
        <f>D347</f>
        <v>0</v>
      </c>
      <c r="D355" s="290">
        <f t="shared" si="50"/>
        <v>0</v>
      </c>
    </row>
    <row r="357" spans="1:10" ht="24" customHeight="1" x14ac:dyDescent="0.25">
      <c r="A357" s="367" t="s">
        <v>85</v>
      </c>
      <c r="B357" s="367"/>
      <c r="C357" s="367"/>
      <c r="D357" s="367"/>
      <c r="E357" s="367"/>
      <c r="F357" s="367"/>
      <c r="G357" s="367"/>
      <c r="H357" s="367"/>
      <c r="I357" s="367"/>
      <c r="J357" s="367"/>
    </row>
    <row r="358" spans="1:10" s="29" customFormat="1" ht="24" customHeight="1" thickBot="1" x14ac:dyDescent="0.3">
      <c r="A358" s="38"/>
      <c r="B358" s="38"/>
      <c r="C358" s="38"/>
      <c r="D358" s="38"/>
      <c r="E358" s="38"/>
      <c r="F358" s="38"/>
      <c r="G358" s="38"/>
      <c r="H358" s="38"/>
    </row>
    <row r="359" spans="1:10" customFormat="1" ht="47.25" x14ac:dyDescent="0.25">
      <c r="A359" s="368" t="s">
        <v>108</v>
      </c>
      <c r="B359" s="371" t="s">
        <v>177</v>
      </c>
      <c r="C359" s="371" t="s">
        <v>181</v>
      </c>
      <c r="D359" s="371"/>
      <c r="E359" s="371"/>
      <c r="F359" s="371"/>
      <c r="G359" s="154" t="s">
        <v>294</v>
      </c>
      <c r="H359" s="335"/>
    </row>
    <row r="360" spans="1:10" customFormat="1" ht="33" customHeight="1" thickBot="1" x14ac:dyDescent="0.3">
      <c r="A360" s="369"/>
      <c r="B360" s="372"/>
      <c r="C360" s="372"/>
      <c r="D360" s="372"/>
      <c r="E360" s="372"/>
      <c r="F360" s="372"/>
      <c r="G360" s="155">
        <v>0.06</v>
      </c>
      <c r="H360" s="336"/>
    </row>
    <row r="361" spans="1:10" ht="24" customHeight="1" thickBot="1" x14ac:dyDescent="0.3">
      <c r="A361" s="381"/>
      <c r="B361" s="381"/>
      <c r="C361" s="381"/>
      <c r="D361" s="381"/>
      <c r="E361" s="381"/>
      <c r="F361" s="381"/>
    </row>
    <row r="362" spans="1:10" customFormat="1" ht="63" customHeight="1" x14ac:dyDescent="0.25">
      <c r="A362" s="368" t="s">
        <v>110</v>
      </c>
      <c r="B362" s="371" t="s">
        <v>98</v>
      </c>
      <c r="C362" s="371" t="s">
        <v>186</v>
      </c>
      <c r="D362" s="154" t="s">
        <v>182</v>
      </c>
      <c r="E362" s="154" t="s">
        <v>183</v>
      </c>
      <c r="F362" s="154" t="s">
        <v>184</v>
      </c>
      <c r="G362" s="154" t="s">
        <v>293</v>
      </c>
      <c r="H362" s="335"/>
    </row>
    <row r="363" spans="1:10" customFormat="1" ht="33" customHeight="1" thickBot="1" x14ac:dyDescent="0.3">
      <c r="A363" s="369"/>
      <c r="B363" s="372"/>
      <c r="C363" s="372"/>
      <c r="D363" s="155">
        <v>1.6500000000000001E-2</v>
      </c>
      <c r="E363" s="155">
        <v>7.5999999999999998E-2</v>
      </c>
      <c r="F363" s="156">
        <v>0</v>
      </c>
      <c r="G363" s="155">
        <v>0.05</v>
      </c>
      <c r="H363" s="336"/>
    </row>
    <row r="364" spans="1:10" ht="24" customHeight="1" thickBot="1" x14ac:dyDescent="0.3">
      <c r="A364" s="381"/>
      <c r="B364" s="381"/>
      <c r="C364" s="381"/>
      <c r="D364" s="381"/>
      <c r="E364" s="381"/>
      <c r="F364" s="381"/>
    </row>
    <row r="365" spans="1:10" customFormat="1" ht="47.25" x14ac:dyDescent="0.25">
      <c r="A365" s="368" t="s">
        <v>112</v>
      </c>
      <c r="B365" s="371" t="s">
        <v>99</v>
      </c>
      <c r="C365" s="371" t="s">
        <v>185</v>
      </c>
      <c r="D365" s="371"/>
      <c r="E365" s="371"/>
      <c r="F365" s="371"/>
      <c r="G365" s="333" t="s">
        <v>294</v>
      </c>
      <c r="H365" s="335"/>
    </row>
    <row r="366" spans="1:10" customFormat="1" ht="33" customHeight="1" thickBot="1" x14ac:dyDescent="0.3">
      <c r="A366" s="369"/>
      <c r="B366" s="372"/>
      <c r="C366" s="372"/>
      <c r="D366" s="372"/>
      <c r="E366" s="372"/>
      <c r="F366" s="372"/>
      <c r="G366" s="334">
        <v>6.7900000000000002E-2</v>
      </c>
      <c r="H366" s="336"/>
    </row>
    <row r="367" spans="1:10" ht="24" customHeight="1" thickBot="1" x14ac:dyDescent="0.3">
      <c r="A367" s="381"/>
      <c r="B367" s="381"/>
      <c r="C367" s="381"/>
      <c r="D367" s="381"/>
      <c r="E367" s="381"/>
      <c r="F367" s="381"/>
    </row>
    <row r="368" spans="1:10" ht="49.5" customHeight="1" x14ac:dyDescent="0.25">
      <c r="A368" s="392" t="s">
        <v>230</v>
      </c>
      <c r="B368" s="393"/>
      <c r="C368" s="56"/>
      <c r="D368" s="382"/>
      <c r="E368" s="382"/>
      <c r="F368" s="382"/>
    </row>
    <row r="369" spans="1:12" ht="31.5" x14ac:dyDescent="0.25">
      <c r="A369" s="157" t="s">
        <v>178</v>
      </c>
      <c r="B369" s="158">
        <f>G360</f>
        <v>0.06</v>
      </c>
      <c r="C369" s="56"/>
      <c r="D369" s="383"/>
      <c r="E369" s="384"/>
      <c r="F369" s="332"/>
    </row>
    <row r="370" spans="1:12" ht="24" customHeight="1" x14ac:dyDescent="0.25">
      <c r="A370" s="159" t="s">
        <v>179</v>
      </c>
      <c r="B370" s="158">
        <f>SUM(D363:G363)</f>
        <v>0.14250000000000002</v>
      </c>
      <c r="C370" s="56"/>
      <c r="D370" s="385"/>
      <c r="E370" s="385"/>
      <c r="F370" s="332"/>
    </row>
    <row r="371" spans="1:12" ht="24" customHeight="1" thickBot="1" x14ac:dyDescent="0.3">
      <c r="A371" s="160" t="s">
        <v>180</v>
      </c>
      <c r="B371" s="161">
        <f>G366</f>
        <v>6.7900000000000002E-2</v>
      </c>
      <c r="C371" s="56"/>
      <c r="D371" s="385"/>
      <c r="E371" s="385"/>
      <c r="F371" s="332"/>
    </row>
    <row r="372" spans="1:12" ht="24" customHeight="1" thickBot="1" x14ac:dyDescent="0.3"/>
    <row r="373" spans="1:12" ht="24" customHeight="1" thickBot="1" x14ac:dyDescent="0.3">
      <c r="A373" s="360" t="s">
        <v>85</v>
      </c>
      <c r="B373" s="361"/>
      <c r="C373" s="361"/>
      <c r="D373" s="361"/>
      <c r="E373" s="361"/>
      <c r="F373" s="361"/>
      <c r="G373" s="361"/>
      <c r="H373" s="361"/>
      <c r="I373" s="362"/>
    </row>
    <row r="374" spans="1:12" ht="48" thickBot="1" x14ac:dyDescent="0.3">
      <c r="A374" s="18" t="s">
        <v>102</v>
      </c>
      <c r="B374" s="162" t="s">
        <v>3</v>
      </c>
      <c r="C374" s="163" t="s">
        <v>191</v>
      </c>
      <c r="D374" s="163" t="s">
        <v>192</v>
      </c>
      <c r="E374" s="163" t="s">
        <v>193</v>
      </c>
      <c r="F374" s="163" t="s">
        <v>194</v>
      </c>
      <c r="G374" s="163" t="s">
        <v>197</v>
      </c>
      <c r="H374" s="163" t="s">
        <v>195</v>
      </c>
      <c r="I374" s="164" t="s">
        <v>196</v>
      </c>
    </row>
    <row r="375" spans="1:12" ht="84" customHeight="1" x14ac:dyDescent="0.25">
      <c r="A375" s="84">
        <f>$A9</f>
        <v>1</v>
      </c>
      <c r="B375" s="85" t="str">
        <f>$B9</f>
        <v xml:space="preserve">Apoio Administrativo Especializado Júnior à Fiscalização de Contratos, Convênios e Parcerias Institucionais (40 horas semanais) </v>
      </c>
      <c r="C375" s="165">
        <f>G31+F197+E267+D333</f>
        <v>0</v>
      </c>
      <c r="D375" s="166">
        <f>ROUND(C375*$B$369,2)</f>
        <v>0</v>
      </c>
      <c r="E375" s="166">
        <f>C375+D375</f>
        <v>0</v>
      </c>
      <c r="F375" s="166">
        <f>ROUND(E375*$B$371,2)</f>
        <v>0</v>
      </c>
      <c r="G375" s="166">
        <f>E375+F375</f>
        <v>0</v>
      </c>
      <c r="H375" s="167">
        <f>(1-$B$370)</f>
        <v>0.85749999999999993</v>
      </c>
      <c r="I375" s="168">
        <f>ROUND(G375/H375,2)</f>
        <v>0</v>
      </c>
    </row>
    <row r="376" spans="1:12" ht="84" customHeight="1" x14ac:dyDescent="0.25">
      <c r="A376" s="169">
        <f>$A10</f>
        <v>2</v>
      </c>
      <c r="B376" s="170" t="str">
        <f>$B10</f>
        <v xml:space="preserve">Apoio Administrativo Especializado Júnior à Procuradoria Federal na UFMG (40 horas semanais) </v>
      </c>
      <c r="C376" s="165">
        <f>G32+F198+E268+D334</f>
        <v>0</v>
      </c>
      <c r="D376" s="166">
        <f t="shared" ref="D376:D379" si="51">ROUND(C376*$B$369,2)</f>
        <v>0</v>
      </c>
      <c r="E376" s="171">
        <f t="shared" ref="E376:E379" si="52">C376+D376</f>
        <v>0</v>
      </c>
      <c r="F376" s="166">
        <f t="shared" ref="F376:F379" si="53">ROUND(E376*$B$371,2)</f>
        <v>0</v>
      </c>
      <c r="G376" s="171">
        <f t="shared" ref="G376:G379" si="54">E376+F376</f>
        <v>0</v>
      </c>
      <c r="H376" s="172">
        <f t="shared" ref="H376:H379" si="55">(1-$B$370)</f>
        <v>0.85749999999999993</v>
      </c>
      <c r="I376" s="168">
        <f t="shared" ref="I376:I379" si="56">ROUND(G376/H376,2)</f>
        <v>0</v>
      </c>
    </row>
    <row r="377" spans="1:12" ht="84" customHeight="1" x14ac:dyDescent="0.25">
      <c r="A377" s="169">
        <f>$A11</f>
        <v>3</v>
      </c>
      <c r="B377" s="170" t="str">
        <f>$B11</f>
        <v xml:space="preserve">Apoio Administrativo Especializado Pleno à Fiscalização de Contratos, Convênios e Parcerias Institucionais (40 horas semanais) </v>
      </c>
      <c r="C377" s="165">
        <f>G33+F199+E269+D335</f>
        <v>0</v>
      </c>
      <c r="D377" s="166">
        <f t="shared" si="51"/>
        <v>0</v>
      </c>
      <c r="E377" s="171">
        <f t="shared" si="52"/>
        <v>0</v>
      </c>
      <c r="F377" s="166">
        <f t="shared" si="53"/>
        <v>0</v>
      </c>
      <c r="G377" s="171">
        <f t="shared" si="54"/>
        <v>0</v>
      </c>
      <c r="H377" s="172">
        <f t="shared" si="55"/>
        <v>0.85749999999999993</v>
      </c>
      <c r="I377" s="168">
        <f t="shared" si="56"/>
        <v>0</v>
      </c>
    </row>
    <row r="378" spans="1:12" ht="84" customHeight="1" x14ac:dyDescent="0.25">
      <c r="A378" s="169">
        <f>$A12</f>
        <v>4</v>
      </c>
      <c r="B378" s="170" t="str">
        <f>$B12</f>
        <v xml:space="preserve">Apoio Administrativo Especializado Sênior à Fiscalização de Contratos, Convênios e Parcerias Institucionais (30 horas semanais) </v>
      </c>
      <c r="C378" s="165">
        <f>G34+F200+E270+D336</f>
        <v>0</v>
      </c>
      <c r="D378" s="166">
        <f t="shared" si="51"/>
        <v>0</v>
      </c>
      <c r="E378" s="171">
        <f t="shared" si="52"/>
        <v>0</v>
      </c>
      <c r="F378" s="166">
        <f t="shared" si="53"/>
        <v>0</v>
      </c>
      <c r="G378" s="171">
        <f t="shared" si="54"/>
        <v>0</v>
      </c>
      <c r="H378" s="172">
        <f t="shared" si="55"/>
        <v>0.85749999999999993</v>
      </c>
      <c r="I378" s="168">
        <f t="shared" si="56"/>
        <v>0</v>
      </c>
    </row>
    <row r="379" spans="1:12" ht="84" customHeight="1" thickBot="1" x14ac:dyDescent="0.3">
      <c r="A379" s="265">
        <f>$A13</f>
        <v>5</v>
      </c>
      <c r="B379" s="266" t="str">
        <f>$B13</f>
        <v xml:space="preserve">Apoio Administrativo Especializado Sênior à Fiscalização de Contratos, Convênios e Parcerias Institucionais (40 horas semanais) </v>
      </c>
      <c r="C379" s="291">
        <f>G35+F201+E271+D337</f>
        <v>0</v>
      </c>
      <c r="D379" s="292">
        <f t="shared" si="51"/>
        <v>0</v>
      </c>
      <c r="E379" s="292">
        <f t="shared" si="52"/>
        <v>0</v>
      </c>
      <c r="F379" s="292">
        <f t="shared" si="53"/>
        <v>0</v>
      </c>
      <c r="G379" s="292">
        <f t="shared" si="54"/>
        <v>0</v>
      </c>
      <c r="H379" s="293">
        <f t="shared" si="55"/>
        <v>0.85749999999999993</v>
      </c>
      <c r="I379" s="294">
        <f t="shared" si="56"/>
        <v>0</v>
      </c>
    </row>
    <row r="380" spans="1:12" ht="15.75" x14ac:dyDescent="0.25">
      <c r="B380" s="173"/>
      <c r="C380" s="174"/>
      <c r="D380" s="175"/>
      <c r="E380" s="175"/>
      <c r="F380" s="175"/>
      <c r="G380" s="175"/>
      <c r="H380" s="176"/>
      <c r="I380" s="175"/>
      <c r="L380" s="52"/>
    </row>
    <row r="381" spans="1:12" ht="26.25" customHeight="1" x14ac:dyDescent="0.25">
      <c r="A381" s="370" t="s">
        <v>295</v>
      </c>
      <c r="B381" s="370"/>
      <c r="C381" s="370"/>
      <c r="D381" s="370"/>
      <c r="E381" s="370"/>
      <c r="F381" s="370"/>
      <c r="G381" s="370"/>
      <c r="H381" s="370"/>
      <c r="I381" s="370"/>
      <c r="J381" s="370"/>
      <c r="L381" s="52"/>
    </row>
    <row r="382" spans="1:12" ht="15.75" x14ac:dyDescent="0.25">
      <c r="B382" s="173"/>
      <c r="C382" s="174"/>
      <c r="D382" s="175"/>
      <c r="E382" s="175"/>
      <c r="F382" s="175"/>
      <c r="G382" s="175"/>
      <c r="H382" s="176"/>
      <c r="I382" s="175"/>
      <c r="L382" s="52"/>
    </row>
    <row r="383" spans="1:12" ht="25.5" customHeight="1" thickBot="1" x14ac:dyDescent="0.3">
      <c r="A383" s="360" t="s">
        <v>295</v>
      </c>
      <c r="B383" s="361"/>
      <c r="C383" s="361"/>
      <c r="D383" s="361"/>
      <c r="E383" s="361"/>
      <c r="F383" s="361"/>
      <c r="G383" s="361"/>
      <c r="H383" s="362"/>
      <c r="I383" s="41"/>
      <c r="L383" s="52"/>
    </row>
    <row r="384" spans="1:12" ht="33.75" customHeight="1" thickBot="1" x14ac:dyDescent="0.3">
      <c r="A384" s="18" t="s">
        <v>102</v>
      </c>
      <c r="B384" s="162" t="s">
        <v>3</v>
      </c>
      <c r="C384" s="163" t="s">
        <v>191</v>
      </c>
      <c r="D384" s="162" t="s">
        <v>198</v>
      </c>
      <c r="E384" s="162" t="s">
        <v>199</v>
      </c>
      <c r="F384" s="162" t="s">
        <v>200</v>
      </c>
      <c r="G384" s="162" t="s">
        <v>201</v>
      </c>
      <c r="H384" s="164" t="s">
        <v>202</v>
      </c>
      <c r="K384" s="52"/>
    </row>
    <row r="385" spans="1:11" ht="84" customHeight="1" x14ac:dyDescent="0.25">
      <c r="A385" s="177">
        <f>$A9</f>
        <v>1</v>
      </c>
      <c r="B385" s="178" t="str">
        <f>$B9</f>
        <v xml:space="preserve">Apoio Administrativo Especializado Júnior à Fiscalização de Contratos, Convênios e Parcerias Institucionais (40 horas semanais) </v>
      </c>
      <c r="C385" s="179">
        <f>I375</f>
        <v>0</v>
      </c>
      <c r="D385" s="166">
        <f>ROUND(C385*$D$363,2)</f>
        <v>0</v>
      </c>
      <c r="E385" s="166">
        <f>ROUND(C385*$E$363,2)</f>
        <v>0</v>
      </c>
      <c r="F385" s="166">
        <f>ROUND(C385*$F$363,2)</f>
        <v>0</v>
      </c>
      <c r="G385" s="166">
        <f>ROUND(C385*$G$363,2)</f>
        <v>0</v>
      </c>
      <c r="H385" s="168">
        <f>SUM(D385:G385)</f>
        <v>0</v>
      </c>
      <c r="I385" s="54"/>
      <c r="K385" s="52"/>
    </row>
    <row r="386" spans="1:11" ht="84" customHeight="1" x14ac:dyDescent="0.25">
      <c r="A386" s="20">
        <f>$A10</f>
        <v>2</v>
      </c>
      <c r="B386" s="21" t="str">
        <f>$B10</f>
        <v xml:space="preserve">Apoio Administrativo Especializado Júnior à Procuradoria Federal na UFMG (40 horas semanais) </v>
      </c>
      <c r="C386" s="179">
        <f>I376</f>
        <v>0</v>
      </c>
      <c r="D386" s="166">
        <f t="shared" ref="D386:D389" si="57">ROUND(C386*$D$363,2)</f>
        <v>0</v>
      </c>
      <c r="E386" s="166">
        <f t="shared" ref="E386:E389" si="58">ROUND(C386*$E$363,2)</f>
        <v>0</v>
      </c>
      <c r="F386" s="166">
        <f t="shared" ref="F386:F389" si="59">ROUND(C386*$F$363,2)</f>
        <v>0</v>
      </c>
      <c r="G386" s="166">
        <f t="shared" ref="G386:G389" si="60">ROUND(C386*$G$363,2)</f>
        <v>0</v>
      </c>
      <c r="H386" s="168">
        <f t="shared" ref="H386:H389" si="61">SUM(D386:G386)</f>
        <v>0</v>
      </c>
      <c r="I386" s="54"/>
      <c r="K386" s="52"/>
    </row>
    <row r="387" spans="1:11" ht="84" customHeight="1" x14ac:dyDescent="0.25">
      <c r="A387" s="20">
        <f>$A11</f>
        <v>3</v>
      </c>
      <c r="B387" s="21" t="str">
        <f>$B11</f>
        <v xml:space="preserve">Apoio Administrativo Especializado Pleno à Fiscalização de Contratos, Convênios e Parcerias Institucionais (40 horas semanais) </v>
      </c>
      <c r="C387" s="179">
        <f>I377</f>
        <v>0</v>
      </c>
      <c r="D387" s="166">
        <f t="shared" si="57"/>
        <v>0</v>
      </c>
      <c r="E387" s="166">
        <f t="shared" si="58"/>
        <v>0</v>
      </c>
      <c r="F387" s="166">
        <f t="shared" si="59"/>
        <v>0</v>
      </c>
      <c r="G387" s="166">
        <f t="shared" si="60"/>
        <v>0</v>
      </c>
      <c r="H387" s="168">
        <f t="shared" si="61"/>
        <v>0</v>
      </c>
      <c r="I387" s="54"/>
      <c r="K387" s="52"/>
    </row>
    <row r="388" spans="1:11" ht="84" customHeight="1" x14ac:dyDescent="0.25">
      <c r="A388" s="20">
        <f>$A12</f>
        <v>4</v>
      </c>
      <c r="B388" s="21" t="str">
        <f>$B12</f>
        <v xml:space="preserve">Apoio Administrativo Especializado Sênior à Fiscalização de Contratos, Convênios e Parcerias Institucionais (30 horas semanais) </v>
      </c>
      <c r="C388" s="179">
        <f>I378</f>
        <v>0</v>
      </c>
      <c r="D388" s="166">
        <f t="shared" si="57"/>
        <v>0</v>
      </c>
      <c r="E388" s="166">
        <f t="shared" si="58"/>
        <v>0</v>
      </c>
      <c r="F388" s="166">
        <f t="shared" si="59"/>
        <v>0</v>
      </c>
      <c r="G388" s="166">
        <f t="shared" si="60"/>
        <v>0</v>
      </c>
      <c r="H388" s="168">
        <f t="shared" si="61"/>
        <v>0</v>
      </c>
      <c r="I388" s="54"/>
      <c r="K388" s="52"/>
    </row>
    <row r="389" spans="1:11" ht="84" customHeight="1" thickBot="1" x14ac:dyDescent="0.3">
      <c r="A389" s="265">
        <f>$A13</f>
        <v>5</v>
      </c>
      <c r="B389" s="266" t="str">
        <f>$B13</f>
        <v xml:space="preserve">Apoio Administrativo Especializado Sênior à Fiscalização de Contratos, Convênios e Parcerias Institucionais (40 horas semanais) </v>
      </c>
      <c r="C389" s="291">
        <f>I379</f>
        <v>0</v>
      </c>
      <c r="D389" s="292">
        <f t="shared" si="57"/>
        <v>0</v>
      </c>
      <c r="E389" s="292">
        <f t="shared" si="58"/>
        <v>0</v>
      </c>
      <c r="F389" s="292">
        <f t="shared" si="59"/>
        <v>0</v>
      </c>
      <c r="G389" s="292">
        <f t="shared" si="60"/>
        <v>0</v>
      </c>
      <c r="H389" s="294">
        <f t="shared" si="61"/>
        <v>0</v>
      </c>
      <c r="I389" s="54"/>
      <c r="K389" s="52"/>
    </row>
    <row r="390" spans="1:11" ht="28.5" customHeight="1" x14ac:dyDescent="0.25">
      <c r="B390" s="173"/>
      <c r="C390" s="174"/>
      <c r="D390" s="175"/>
      <c r="E390" s="175"/>
      <c r="F390" s="175"/>
      <c r="G390" s="175"/>
      <c r="H390" s="175"/>
      <c r="I390" s="54"/>
      <c r="K390" s="52"/>
    </row>
    <row r="391" spans="1:11" ht="24" customHeight="1" x14ac:dyDescent="0.25">
      <c r="A391" s="363" t="s">
        <v>100</v>
      </c>
      <c r="B391" s="363"/>
      <c r="C391" s="363"/>
      <c r="D391" s="363"/>
      <c r="E391" s="363"/>
      <c r="F391" s="363"/>
      <c r="G391" s="363"/>
      <c r="H391" s="363"/>
      <c r="I391" s="363"/>
      <c r="J391" s="363"/>
    </row>
    <row r="392" spans="1:11" s="29" customFormat="1" ht="24" customHeight="1" thickBot="1" x14ac:dyDescent="0.3">
      <c r="A392" s="38"/>
      <c r="B392" s="38"/>
      <c r="C392" s="38"/>
      <c r="D392" s="38"/>
      <c r="E392" s="38"/>
      <c r="F392" s="38"/>
      <c r="G392" s="38"/>
      <c r="H392" s="38"/>
    </row>
    <row r="393" spans="1:11" s="29" customFormat="1" ht="38.25" customHeight="1" thickBot="1" x14ac:dyDescent="0.3">
      <c r="A393" s="417" t="s">
        <v>101</v>
      </c>
      <c r="B393" s="418"/>
      <c r="C393" s="418"/>
      <c r="D393" s="418"/>
      <c r="E393" s="418"/>
      <c r="F393" s="418"/>
      <c r="G393" s="418"/>
      <c r="H393" s="418"/>
      <c r="I393" s="419"/>
    </row>
    <row r="394" spans="1:11" s="29" customFormat="1" ht="79.5" thickBot="1" x14ac:dyDescent="0.3">
      <c r="A394" s="18" t="s">
        <v>102</v>
      </c>
      <c r="B394" s="162" t="s">
        <v>3</v>
      </c>
      <c r="C394" s="163" t="s">
        <v>203</v>
      </c>
      <c r="D394" s="163" t="s">
        <v>204</v>
      </c>
      <c r="E394" s="163" t="s">
        <v>205</v>
      </c>
      <c r="F394" s="163" t="s">
        <v>206</v>
      </c>
      <c r="G394" s="163" t="s">
        <v>207</v>
      </c>
      <c r="H394" s="337" t="s">
        <v>304</v>
      </c>
      <c r="I394" s="164" t="s">
        <v>208</v>
      </c>
    </row>
    <row r="395" spans="1:11" s="29" customFormat="1" ht="84" customHeight="1" x14ac:dyDescent="0.25">
      <c r="A395" s="177">
        <f>$A9</f>
        <v>1</v>
      </c>
      <c r="B395" s="178" t="str">
        <f>$B9</f>
        <v xml:space="preserve">Apoio Administrativo Especializado Júnior à Fiscalização de Contratos, Convênios e Parcerias Institucionais (40 horas semanais) </v>
      </c>
      <c r="C395" s="179">
        <f>G31</f>
        <v>0</v>
      </c>
      <c r="D395" s="166">
        <f>F197</f>
        <v>0</v>
      </c>
      <c r="E395" s="166">
        <f>E267</f>
        <v>0</v>
      </c>
      <c r="F395" s="166">
        <f>D333</f>
        <v>0</v>
      </c>
      <c r="G395" s="166">
        <f>D351</f>
        <v>0</v>
      </c>
      <c r="H395" s="338">
        <f>(D375+F375+H385)</f>
        <v>0</v>
      </c>
      <c r="I395" s="168">
        <f>SUM(C395:H395)</f>
        <v>0</v>
      </c>
      <c r="J395" s="180"/>
    </row>
    <row r="396" spans="1:11" s="29" customFormat="1" ht="84" customHeight="1" x14ac:dyDescent="0.25">
      <c r="A396" s="169">
        <f>$A10</f>
        <v>2</v>
      </c>
      <c r="B396" s="25" t="str">
        <f>$B10</f>
        <v xml:space="preserve">Apoio Administrativo Especializado Júnior à Procuradoria Federal na UFMG (40 horas semanais) </v>
      </c>
      <c r="C396" s="179">
        <f>G32</f>
        <v>0</v>
      </c>
      <c r="D396" s="166">
        <f>F198</f>
        <v>0</v>
      </c>
      <c r="E396" s="166">
        <f>E268</f>
        <v>0</v>
      </c>
      <c r="F396" s="166">
        <f>D334</f>
        <v>0</v>
      </c>
      <c r="G396" s="166">
        <f>D352</f>
        <v>0</v>
      </c>
      <c r="H396" s="338">
        <f t="shared" ref="H396:H399" si="62">(D376+F376+H386)</f>
        <v>0</v>
      </c>
      <c r="I396" s="168">
        <f t="shared" ref="I396:I399" si="63">SUM(C396:H396)</f>
        <v>0</v>
      </c>
      <c r="J396" s="180"/>
    </row>
    <row r="397" spans="1:11" s="29" customFormat="1" ht="84" customHeight="1" x14ac:dyDescent="0.25">
      <c r="A397" s="169">
        <f>$A11</f>
        <v>3</v>
      </c>
      <c r="B397" s="25" t="str">
        <f>$B11</f>
        <v xml:space="preserve">Apoio Administrativo Especializado Pleno à Fiscalização de Contratos, Convênios e Parcerias Institucionais (40 horas semanais) </v>
      </c>
      <c r="C397" s="179">
        <f>G33</f>
        <v>0</v>
      </c>
      <c r="D397" s="166">
        <f>F199</f>
        <v>0</v>
      </c>
      <c r="E397" s="166">
        <f>E269</f>
        <v>0</v>
      </c>
      <c r="F397" s="166">
        <f>D335</f>
        <v>0</v>
      </c>
      <c r="G397" s="166">
        <f>D353</f>
        <v>0</v>
      </c>
      <c r="H397" s="338">
        <f t="shared" si="62"/>
        <v>0</v>
      </c>
      <c r="I397" s="168">
        <f t="shared" si="63"/>
        <v>0</v>
      </c>
      <c r="J397" s="180"/>
    </row>
    <row r="398" spans="1:11" s="29" customFormat="1" ht="84" customHeight="1" x14ac:dyDescent="0.25">
      <c r="A398" s="169">
        <f>$A12</f>
        <v>4</v>
      </c>
      <c r="B398" s="25" t="str">
        <f>$B12</f>
        <v xml:space="preserve">Apoio Administrativo Especializado Sênior à Fiscalização de Contratos, Convênios e Parcerias Institucionais (30 horas semanais) </v>
      </c>
      <c r="C398" s="179">
        <f>G34</f>
        <v>0</v>
      </c>
      <c r="D398" s="166">
        <f>F200</f>
        <v>0</v>
      </c>
      <c r="E398" s="166">
        <f>E270</f>
        <v>0</v>
      </c>
      <c r="F398" s="166">
        <f>D336</f>
        <v>0</v>
      </c>
      <c r="G398" s="166">
        <f>D354</f>
        <v>0</v>
      </c>
      <c r="H398" s="338">
        <f t="shared" si="62"/>
        <v>0</v>
      </c>
      <c r="I398" s="168">
        <f t="shared" si="63"/>
        <v>0</v>
      </c>
      <c r="J398" s="180"/>
    </row>
    <row r="399" spans="1:11" s="29" customFormat="1" ht="84" customHeight="1" thickBot="1" x14ac:dyDescent="0.3">
      <c r="A399" s="265">
        <f>$A13</f>
        <v>5</v>
      </c>
      <c r="B399" s="266" t="str">
        <f>$B13</f>
        <v xml:space="preserve">Apoio Administrativo Especializado Sênior à Fiscalização de Contratos, Convênios e Parcerias Institucionais (40 horas semanais) </v>
      </c>
      <c r="C399" s="291">
        <f>G35</f>
        <v>0</v>
      </c>
      <c r="D399" s="292">
        <f>F201</f>
        <v>0</v>
      </c>
      <c r="E399" s="292">
        <f>E271</f>
        <v>0</v>
      </c>
      <c r="F399" s="292">
        <f>D337</f>
        <v>0</v>
      </c>
      <c r="G399" s="292">
        <f>D355</f>
        <v>0</v>
      </c>
      <c r="H399" s="292">
        <f t="shared" si="62"/>
        <v>0</v>
      </c>
      <c r="I399" s="294">
        <f t="shared" si="63"/>
        <v>0</v>
      </c>
      <c r="J399" s="180"/>
    </row>
  </sheetData>
  <mergeCells count="116">
    <mergeCell ref="A5:H5"/>
    <mergeCell ref="A16:H16"/>
    <mergeCell ref="A95:E95"/>
    <mergeCell ref="A103:E103"/>
    <mergeCell ref="B293:B294"/>
    <mergeCell ref="C293:E293"/>
    <mergeCell ref="B277:B278"/>
    <mergeCell ref="A25:J25"/>
    <mergeCell ref="A26:J26"/>
    <mergeCell ref="A27:J27"/>
    <mergeCell ref="A37:J37"/>
    <mergeCell ref="A39:J39"/>
    <mergeCell ref="A73:J73"/>
    <mergeCell ref="A115:F115"/>
    <mergeCell ref="A123:F123"/>
    <mergeCell ref="A131:E131"/>
    <mergeCell ref="A141:E141"/>
    <mergeCell ref="A204:H204"/>
    <mergeCell ref="B205:C205"/>
    <mergeCell ref="A213:E213"/>
    <mergeCell ref="A274:J274"/>
    <mergeCell ref="A237:J237"/>
    <mergeCell ref="A238:J238"/>
    <mergeCell ref="A263:J263"/>
    <mergeCell ref="A393:I393"/>
    <mergeCell ref="A17:E17"/>
    <mergeCell ref="C300:E300"/>
    <mergeCell ref="C301:E301"/>
    <mergeCell ref="C297:E297"/>
    <mergeCell ref="C298:E298"/>
    <mergeCell ref="C299:E299"/>
    <mergeCell ref="A229:E229"/>
    <mergeCell ref="A239:E239"/>
    <mergeCell ref="A247:E247"/>
    <mergeCell ref="A255:E255"/>
    <mergeCell ref="A265:E265"/>
    <mergeCell ref="A273:J273"/>
    <mergeCell ref="C277:C278"/>
    <mergeCell ref="D277:D278"/>
    <mergeCell ref="E277:F277"/>
    <mergeCell ref="A185:G185"/>
    <mergeCell ref="A29:G29"/>
    <mergeCell ref="D371:E371"/>
    <mergeCell ref="A74:J74"/>
    <mergeCell ref="A111:J111"/>
    <mergeCell ref="A112:J112"/>
    <mergeCell ref="A1:J1"/>
    <mergeCell ref="A2:J2"/>
    <mergeCell ref="A4:J4"/>
    <mergeCell ref="A6:J6"/>
    <mergeCell ref="A3:J3"/>
    <mergeCell ref="A15:J15"/>
    <mergeCell ref="A157:E157"/>
    <mergeCell ref="A221:E221"/>
    <mergeCell ref="A139:J139"/>
    <mergeCell ref="A165:J165"/>
    <mergeCell ref="A175:J175"/>
    <mergeCell ref="A193:J193"/>
    <mergeCell ref="A203:J203"/>
    <mergeCell ref="A211:J211"/>
    <mergeCell ref="A41:E41"/>
    <mergeCell ref="A49:E49"/>
    <mergeCell ref="B8:C8"/>
    <mergeCell ref="A167:E167"/>
    <mergeCell ref="A177:E177"/>
    <mergeCell ref="A195:F195"/>
    <mergeCell ref="A149:E149"/>
    <mergeCell ref="A57:F57"/>
    <mergeCell ref="A65:F65"/>
    <mergeCell ref="B75:C75"/>
    <mergeCell ref="A113:J113"/>
    <mergeCell ref="A87:E87"/>
    <mergeCell ref="C294:E294"/>
    <mergeCell ref="A367:F367"/>
    <mergeCell ref="A368:B368"/>
    <mergeCell ref="B275:F275"/>
    <mergeCell ref="B276:F276"/>
    <mergeCell ref="B292:E292"/>
    <mergeCell ref="A364:F364"/>
    <mergeCell ref="B362:B363"/>
    <mergeCell ref="C362:C363"/>
    <mergeCell ref="A341:D341"/>
    <mergeCell ref="C307:E307"/>
    <mergeCell ref="C295:E295"/>
    <mergeCell ref="C296:E296"/>
    <mergeCell ref="C304:E304"/>
    <mergeCell ref="C305:E305"/>
    <mergeCell ref="C302:E302"/>
    <mergeCell ref="C303:E303"/>
    <mergeCell ref="C306:E306"/>
    <mergeCell ref="B359:B360"/>
    <mergeCell ref="A309:J309"/>
    <mergeCell ref="A383:H383"/>
    <mergeCell ref="A391:J391"/>
    <mergeCell ref="A310:J310"/>
    <mergeCell ref="A327:J327"/>
    <mergeCell ref="A329:J329"/>
    <mergeCell ref="A328:J328"/>
    <mergeCell ref="A339:J339"/>
    <mergeCell ref="A357:J357"/>
    <mergeCell ref="A359:A360"/>
    <mergeCell ref="A362:A363"/>
    <mergeCell ref="A381:J381"/>
    <mergeCell ref="A365:A366"/>
    <mergeCell ref="B365:B366"/>
    <mergeCell ref="C365:F366"/>
    <mergeCell ref="A349:D349"/>
    <mergeCell ref="A373:I373"/>
    <mergeCell ref="A311:E311"/>
    <mergeCell ref="A319:F319"/>
    <mergeCell ref="A331:D331"/>
    <mergeCell ref="C359:F360"/>
    <mergeCell ref="A361:F361"/>
    <mergeCell ref="D368:F368"/>
    <mergeCell ref="D369:E369"/>
    <mergeCell ref="D370:E370"/>
  </mergeCells>
  <pageMargins left="0.511811024" right="0.511811024" top="0.78740157499999996" bottom="0.78740157499999996" header="0.31496062000000002" footer="0.31496062000000002"/>
  <pageSetup paperSize="9" scale="70" orientation="landscape" r:id="rId1"/>
  <rowBreaks count="8" manualBreakCount="8">
    <brk id="14" max="9" man="1"/>
    <brk id="24" max="9" man="1"/>
    <brk id="48" max="9" man="1"/>
    <brk id="56" max="9" man="1"/>
    <brk id="94" max="9" man="1"/>
    <brk id="156" max="9" man="1"/>
    <brk id="262" max="9" man="1"/>
    <brk id="27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L73"/>
  <sheetViews>
    <sheetView showGridLines="0" tabSelected="1" view="pageBreakPreview" topLeftCell="A19" zoomScaleNormal="110" zoomScaleSheetLayoutView="100" workbookViewId="0">
      <selection activeCell="I33" sqref="I33"/>
    </sheetView>
  </sheetViews>
  <sheetFormatPr defaultRowHeight="12.75" x14ac:dyDescent="0.2"/>
  <cols>
    <col min="1" max="1" width="3.28515625" style="182" bestFit="1" customWidth="1"/>
    <col min="2" max="2" width="7.42578125" style="182" customWidth="1"/>
    <col min="3" max="3" width="27.28515625" style="182" customWidth="1"/>
    <col min="4" max="4" width="16.28515625" style="182" customWidth="1"/>
    <col min="5" max="5" width="13" style="182" customWidth="1"/>
    <col min="6" max="6" width="16.5703125" style="182" customWidth="1"/>
    <col min="7" max="8" width="17.85546875" style="182" customWidth="1"/>
    <col min="9" max="9" width="18.5703125" style="182" bestFit="1" customWidth="1"/>
    <col min="10" max="10" width="17.7109375" style="182" customWidth="1"/>
    <col min="11" max="11" width="46.42578125" style="182" customWidth="1"/>
    <col min="12" max="12" width="14.28515625" style="182" customWidth="1"/>
    <col min="13" max="248" width="9.140625" style="182"/>
    <col min="249" max="249" width="4.42578125" style="182" customWidth="1"/>
    <col min="250" max="250" width="3.28515625" style="182" bestFit="1" customWidth="1"/>
    <col min="251" max="251" width="7.42578125" style="182" customWidth="1"/>
    <col min="252" max="252" width="21.28515625" style="182" customWidth="1"/>
    <col min="253" max="253" width="16.28515625" style="182" customWidth="1"/>
    <col min="254" max="254" width="13" style="182" customWidth="1"/>
    <col min="255" max="255" width="16.5703125" style="182" customWidth="1"/>
    <col min="256" max="256" width="13.140625" style="182" bestFit="1" customWidth="1"/>
    <col min="257" max="257" width="19.140625" style="182" customWidth="1"/>
    <col min="258" max="258" width="17.7109375" style="182" customWidth="1"/>
    <col min="259" max="504" width="9.140625" style="182"/>
    <col min="505" max="505" width="4.42578125" style="182" customWidth="1"/>
    <col min="506" max="506" width="3.28515625" style="182" bestFit="1" customWidth="1"/>
    <col min="507" max="507" width="7.42578125" style="182" customWidth="1"/>
    <col min="508" max="508" width="21.28515625" style="182" customWidth="1"/>
    <col min="509" max="509" width="16.28515625" style="182" customWidth="1"/>
    <col min="510" max="510" width="13" style="182" customWidth="1"/>
    <col min="511" max="511" width="16.5703125" style="182" customWidth="1"/>
    <col min="512" max="512" width="13.140625" style="182" bestFit="1" customWidth="1"/>
    <col min="513" max="513" width="19.140625" style="182" customWidth="1"/>
    <col min="514" max="514" width="17.7109375" style="182" customWidth="1"/>
    <col min="515" max="760" width="9.140625" style="182"/>
    <col min="761" max="761" width="4.42578125" style="182" customWidth="1"/>
    <col min="762" max="762" width="3.28515625" style="182" bestFit="1" customWidth="1"/>
    <col min="763" max="763" width="7.42578125" style="182" customWidth="1"/>
    <col min="764" max="764" width="21.28515625" style="182" customWidth="1"/>
    <col min="765" max="765" width="16.28515625" style="182" customWidth="1"/>
    <col min="766" max="766" width="13" style="182" customWidth="1"/>
    <col min="767" max="767" width="16.5703125" style="182" customWidth="1"/>
    <col min="768" max="768" width="13.140625" style="182" bestFit="1" customWidth="1"/>
    <col min="769" max="769" width="19.140625" style="182" customWidth="1"/>
    <col min="770" max="770" width="17.7109375" style="182" customWidth="1"/>
    <col min="771" max="1016" width="9.140625" style="182"/>
    <col min="1017" max="1017" width="4.42578125" style="182" customWidth="1"/>
    <col min="1018" max="1018" width="3.28515625" style="182" bestFit="1" customWidth="1"/>
    <col min="1019" max="1019" width="7.42578125" style="182" customWidth="1"/>
    <col min="1020" max="1020" width="21.28515625" style="182" customWidth="1"/>
    <col min="1021" max="1021" width="16.28515625" style="182" customWidth="1"/>
    <col min="1022" max="1022" width="13" style="182" customWidth="1"/>
    <col min="1023" max="1023" width="16.5703125" style="182" customWidth="1"/>
    <col min="1024" max="1024" width="13.140625" style="182" bestFit="1" customWidth="1"/>
    <col min="1025" max="1025" width="19.140625" style="182" customWidth="1"/>
    <col min="1026" max="1026" width="17.7109375" style="182" customWidth="1"/>
    <col min="1027" max="1272" width="9.140625" style="182"/>
    <col min="1273" max="1273" width="4.42578125" style="182" customWidth="1"/>
    <col min="1274" max="1274" width="3.28515625" style="182" bestFit="1" customWidth="1"/>
    <col min="1275" max="1275" width="7.42578125" style="182" customWidth="1"/>
    <col min="1276" max="1276" width="21.28515625" style="182" customWidth="1"/>
    <col min="1277" max="1277" width="16.28515625" style="182" customWidth="1"/>
    <col min="1278" max="1278" width="13" style="182" customWidth="1"/>
    <col min="1279" max="1279" width="16.5703125" style="182" customWidth="1"/>
    <col min="1280" max="1280" width="13.140625" style="182" bestFit="1" customWidth="1"/>
    <col min="1281" max="1281" width="19.140625" style="182" customWidth="1"/>
    <col min="1282" max="1282" width="17.7109375" style="182" customWidth="1"/>
    <col min="1283" max="1528" width="9.140625" style="182"/>
    <col min="1529" max="1529" width="4.42578125" style="182" customWidth="1"/>
    <col min="1530" max="1530" width="3.28515625" style="182" bestFit="1" customWidth="1"/>
    <col min="1531" max="1531" width="7.42578125" style="182" customWidth="1"/>
    <col min="1532" max="1532" width="21.28515625" style="182" customWidth="1"/>
    <col min="1533" max="1533" width="16.28515625" style="182" customWidth="1"/>
    <col min="1534" max="1534" width="13" style="182" customWidth="1"/>
    <col min="1535" max="1535" width="16.5703125" style="182" customWidth="1"/>
    <col min="1536" max="1536" width="13.140625" style="182" bestFit="1" customWidth="1"/>
    <col min="1537" max="1537" width="19.140625" style="182" customWidth="1"/>
    <col min="1538" max="1538" width="17.7109375" style="182" customWidth="1"/>
    <col min="1539" max="1784" width="9.140625" style="182"/>
    <col min="1785" max="1785" width="4.42578125" style="182" customWidth="1"/>
    <col min="1786" max="1786" width="3.28515625" style="182" bestFit="1" customWidth="1"/>
    <col min="1787" max="1787" width="7.42578125" style="182" customWidth="1"/>
    <col min="1788" max="1788" width="21.28515625" style="182" customWidth="1"/>
    <col min="1789" max="1789" width="16.28515625" style="182" customWidth="1"/>
    <col min="1790" max="1790" width="13" style="182" customWidth="1"/>
    <col min="1791" max="1791" width="16.5703125" style="182" customWidth="1"/>
    <col min="1792" max="1792" width="13.140625" style="182" bestFit="1" customWidth="1"/>
    <col min="1793" max="1793" width="19.140625" style="182" customWidth="1"/>
    <col min="1794" max="1794" width="17.7109375" style="182" customWidth="1"/>
    <col min="1795" max="2040" width="9.140625" style="182"/>
    <col min="2041" max="2041" width="4.42578125" style="182" customWidth="1"/>
    <col min="2042" max="2042" width="3.28515625" style="182" bestFit="1" customWidth="1"/>
    <col min="2043" max="2043" width="7.42578125" style="182" customWidth="1"/>
    <col min="2044" max="2044" width="21.28515625" style="182" customWidth="1"/>
    <col min="2045" max="2045" width="16.28515625" style="182" customWidth="1"/>
    <col min="2046" max="2046" width="13" style="182" customWidth="1"/>
    <col min="2047" max="2047" width="16.5703125" style="182" customWidth="1"/>
    <col min="2048" max="2048" width="13.140625" style="182" bestFit="1" customWidth="1"/>
    <col min="2049" max="2049" width="19.140625" style="182" customWidth="1"/>
    <col min="2050" max="2050" width="17.7109375" style="182" customWidth="1"/>
    <col min="2051" max="2296" width="9.140625" style="182"/>
    <col min="2297" max="2297" width="4.42578125" style="182" customWidth="1"/>
    <col min="2298" max="2298" width="3.28515625" style="182" bestFit="1" customWidth="1"/>
    <col min="2299" max="2299" width="7.42578125" style="182" customWidth="1"/>
    <col min="2300" max="2300" width="21.28515625" style="182" customWidth="1"/>
    <col min="2301" max="2301" width="16.28515625" style="182" customWidth="1"/>
    <col min="2302" max="2302" width="13" style="182" customWidth="1"/>
    <col min="2303" max="2303" width="16.5703125" style="182" customWidth="1"/>
    <col min="2304" max="2304" width="13.140625" style="182" bestFit="1" customWidth="1"/>
    <col min="2305" max="2305" width="19.140625" style="182" customWidth="1"/>
    <col min="2306" max="2306" width="17.7109375" style="182" customWidth="1"/>
    <col min="2307" max="2552" width="9.140625" style="182"/>
    <col min="2553" max="2553" width="4.42578125" style="182" customWidth="1"/>
    <col min="2554" max="2554" width="3.28515625" style="182" bestFit="1" customWidth="1"/>
    <col min="2555" max="2555" width="7.42578125" style="182" customWidth="1"/>
    <col min="2556" max="2556" width="21.28515625" style="182" customWidth="1"/>
    <col min="2557" max="2557" width="16.28515625" style="182" customWidth="1"/>
    <col min="2558" max="2558" width="13" style="182" customWidth="1"/>
    <col min="2559" max="2559" width="16.5703125" style="182" customWidth="1"/>
    <col min="2560" max="2560" width="13.140625" style="182" bestFit="1" customWidth="1"/>
    <col min="2561" max="2561" width="19.140625" style="182" customWidth="1"/>
    <col min="2562" max="2562" width="17.7109375" style="182" customWidth="1"/>
    <col min="2563" max="2808" width="9.140625" style="182"/>
    <col min="2809" max="2809" width="4.42578125" style="182" customWidth="1"/>
    <col min="2810" max="2810" width="3.28515625" style="182" bestFit="1" customWidth="1"/>
    <col min="2811" max="2811" width="7.42578125" style="182" customWidth="1"/>
    <col min="2812" max="2812" width="21.28515625" style="182" customWidth="1"/>
    <col min="2813" max="2813" width="16.28515625" style="182" customWidth="1"/>
    <col min="2814" max="2814" width="13" style="182" customWidth="1"/>
    <col min="2815" max="2815" width="16.5703125" style="182" customWidth="1"/>
    <col min="2816" max="2816" width="13.140625" style="182" bestFit="1" customWidth="1"/>
    <col min="2817" max="2817" width="19.140625" style="182" customWidth="1"/>
    <col min="2818" max="2818" width="17.7109375" style="182" customWidth="1"/>
    <col min="2819" max="3064" width="9.140625" style="182"/>
    <col min="3065" max="3065" width="4.42578125" style="182" customWidth="1"/>
    <col min="3066" max="3066" width="3.28515625" style="182" bestFit="1" customWidth="1"/>
    <col min="3067" max="3067" width="7.42578125" style="182" customWidth="1"/>
    <col min="3068" max="3068" width="21.28515625" style="182" customWidth="1"/>
    <col min="3069" max="3069" width="16.28515625" style="182" customWidth="1"/>
    <col min="3070" max="3070" width="13" style="182" customWidth="1"/>
    <col min="3071" max="3071" width="16.5703125" style="182" customWidth="1"/>
    <col min="3072" max="3072" width="13.140625" style="182" bestFit="1" customWidth="1"/>
    <col min="3073" max="3073" width="19.140625" style="182" customWidth="1"/>
    <col min="3074" max="3074" width="17.7109375" style="182" customWidth="1"/>
    <col min="3075" max="3320" width="9.140625" style="182"/>
    <col min="3321" max="3321" width="4.42578125" style="182" customWidth="1"/>
    <col min="3322" max="3322" width="3.28515625" style="182" bestFit="1" customWidth="1"/>
    <col min="3323" max="3323" width="7.42578125" style="182" customWidth="1"/>
    <col min="3324" max="3324" width="21.28515625" style="182" customWidth="1"/>
    <col min="3325" max="3325" width="16.28515625" style="182" customWidth="1"/>
    <col min="3326" max="3326" width="13" style="182" customWidth="1"/>
    <col min="3327" max="3327" width="16.5703125" style="182" customWidth="1"/>
    <col min="3328" max="3328" width="13.140625" style="182" bestFit="1" customWidth="1"/>
    <col min="3329" max="3329" width="19.140625" style="182" customWidth="1"/>
    <col min="3330" max="3330" width="17.7109375" style="182" customWidth="1"/>
    <col min="3331" max="3576" width="9.140625" style="182"/>
    <col min="3577" max="3577" width="4.42578125" style="182" customWidth="1"/>
    <col min="3578" max="3578" width="3.28515625" style="182" bestFit="1" customWidth="1"/>
    <col min="3579" max="3579" width="7.42578125" style="182" customWidth="1"/>
    <col min="3580" max="3580" width="21.28515625" style="182" customWidth="1"/>
    <col min="3581" max="3581" width="16.28515625" style="182" customWidth="1"/>
    <col min="3582" max="3582" width="13" style="182" customWidth="1"/>
    <col min="3583" max="3583" width="16.5703125" style="182" customWidth="1"/>
    <col min="3584" max="3584" width="13.140625" style="182" bestFit="1" customWidth="1"/>
    <col min="3585" max="3585" width="19.140625" style="182" customWidth="1"/>
    <col min="3586" max="3586" width="17.7109375" style="182" customWidth="1"/>
    <col min="3587" max="3832" width="9.140625" style="182"/>
    <col min="3833" max="3833" width="4.42578125" style="182" customWidth="1"/>
    <col min="3834" max="3834" width="3.28515625" style="182" bestFit="1" customWidth="1"/>
    <col min="3835" max="3835" width="7.42578125" style="182" customWidth="1"/>
    <col min="3836" max="3836" width="21.28515625" style="182" customWidth="1"/>
    <col min="3837" max="3837" width="16.28515625" style="182" customWidth="1"/>
    <col min="3838" max="3838" width="13" style="182" customWidth="1"/>
    <col min="3839" max="3839" width="16.5703125" style="182" customWidth="1"/>
    <col min="3840" max="3840" width="13.140625" style="182" bestFit="1" customWidth="1"/>
    <col min="3841" max="3841" width="19.140625" style="182" customWidth="1"/>
    <col min="3842" max="3842" width="17.7109375" style="182" customWidth="1"/>
    <col min="3843" max="4088" width="9.140625" style="182"/>
    <col min="4089" max="4089" width="4.42578125" style="182" customWidth="1"/>
    <col min="4090" max="4090" width="3.28515625" style="182" bestFit="1" customWidth="1"/>
    <col min="4091" max="4091" width="7.42578125" style="182" customWidth="1"/>
    <col min="4092" max="4092" width="21.28515625" style="182" customWidth="1"/>
    <col min="4093" max="4093" width="16.28515625" style="182" customWidth="1"/>
    <col min="4094" max="4094" width="13" style="182" customWidth="1"/>
    <col min="4095" max="4095" width="16.5703125" style="182" customWidth="1"/>
    <col min="4096" max="4096" width="13.140625" style="182" bestFit="1" customWidth="1"/>
    <col min="4097" max="4097" width="19.140625" style="182" customWidth="1"/>
    <col min="4098" max="4098" width="17.7109375" style="182" customWidth="1"/>
    <col min="4099" max="4344" width="9.140625" style="182"/>
    <col min="4345" max="4345" width="4.42578125" style="182" customWidth="1"/>
    <col min="4346" max="4346" width="3.28515625" style="182" bestFit="1" customWidth="1"/>
    <col min="4347" max="4347" width="7.42578125" style="182" customWidth="1"/>
    <col min="4348" max="4348" width="21.28515625" style="182" customWidth="1"/>
    <col min="4349" max="4349" width="16.28515625" style="182" customWidth="1"/>
    <col min="4350" max="4350" width="13" style="182" customWidth="1"/>
    <col min="4351" max="4351" width="16.5703125" style="182" customWidth="1"/>
    <col min="4352" max="4352" width="13.140625" style="182" bestFit="1" customWidth="1"/>
    <col min="4353" max="4353" width="19.140625" style="182" customWidth="1"/>
    <col min="4354" max="4354" width="17.7109375" style="182" customWidth="1"/>
    <col min="4355" max="4600" width="9.140625" style="182"/>
    <col min="4601" max="4601" width="4.42578125" style="182" customWidth="1"/>
    <col min="4602" max="4602" width="3.28515625" style="182" bestFit="1" customWidth="1"/>
    <col min="4603" max="4603" width="7.42578125" style="182" customWidth="1"/>
    <col min="4604" max="4604" width="21.28515625" style="182" customWidth="1"/>
    <col min="4605" max="4605" width="16.28515625" style="182" customWidth="1"/>
    <col min="4606" max="4606" width="13" style="182" customWidth="1"/>
    <col min="4607" max="4607" width="16.5703125" style="182" customWidth="1"/>
    <col min="4608" max="4608" width="13.140625" style="182" bestFit="1" customWidth="1"/>
    <col min="4609" max="4609" width="19.140625" style="182" customWidth="1"/>
    <col min="4610" max="4610" width="17.7109375" style="182" customWidth="1"/>
    <col min="4611" max="4856" width="9.140625" style="182"/>
    <col min="4857" max="4857" width="4.42578125" style="182" customWidth="1"/>
    <col min="4858" max="4858" width="3.28515625" style="182" bestFit="1" customWidth="1"/>
    <col min="4859" max="4859" width="7.42578125" style="182" customWidth="1"/>
    <col min="4860" max="4860" width="21.28515625" style="182" customWidth="1"/>
    <col min="4861" max="4861" width="16.28515625" style="182" customWidth="1"/>
    <col min="4862" max="4862" width="13" style="182" customWidth="1"/>
    <col min="4863" max="4863" width="16.5703125" style="182" customWidth="1"/>
    <col min="4864" max="4864" width="13.140625" style="182" bestFit="1" customWidth="1"/>
    <col min="4865" max="4865" width="19.140625" style="182" customWidth="1"/>
    <col min="4866" max="4866" width="17.7109375" style="182" customWidth="1"/>
    <col min="4867" max="5112" width="9.140625" style="182"/>
    <col min="5113" max="5113" width="4.42578125" style="182" customWidth="1"/>
    <col min="5114" max="5114" width="3.28515625" style="182" bestFit="1" customWidth="1"/>
    <col min="5115" max="5115" width="7.42578125" style="182" customWidth="1"/>
    <col min="5116" max="5116" width="21.28515625" style="182" customWidth="1"/>
    <col min="5117" max="5117" width="16.28515625" style="182" customWidth="1"/>
    <col min="5118" max="5118" width="13" style="182" customWidth="1"/>
    <col min="5119" max="5119" width="16.5703125" style="182" customWidth="1"/>
    <col min="5120" max="5120" width="13.140625" style="182" bestFit="1" customWidth="1"/>
    <col min="5121" max="5121" width="19.140625" style="182" customWidth="1"/>
    <col min="5122" max="5122" width="17.7109375" style="182" customWidth="1"/>
    <col min="5123" max="5368" width="9.140625" style="182"/>
    <col min="5369" max="5369" width="4.42578125" style="182" customWidth="1"/>
    <col min="5370" max="5370" width="3.28515625" style="182" bestFit="1" customWidth="1"/>
    <col min="5371" max="5371" width="7.42578125" style="182" customWidth="1"/>
    <col min="5372" max="5372" width="21.28515625" style="182" customWidth="1"/>
    <col min="5373" max="5373" width="16.28515625" style="182" customWidth="1"/>
    <col min="5374" max="5374" width="13" style="182" customWidth="1"/>
    <col min="5375" max="5375" width="16.5703125" style="182" customWidth="1"/>
    <col min="5376" max="5376" width="13.140625" style="182" bestFit="1" customWidth="1"/>
    <col min="5377" max="5377" width="19.140625" style="182" customWidth="1"/>
    <col min="5378" max="5378" width="17.7109375" style="182" customWidth="1"/>
    <col min="5379" max="5624" width="9.140625" style="182"/>
    <col min="5625" max="5625" width="4.42578125" style="182" customWidth="1"/>
    <col min="5626" max="5626" width="3.28515625" style="182" bestFit="1" customWidth="1"/>
    <col min="5627" max="5627" width="7.42578125" style="182" customWidth="1"/>
    <col min="5628" max="5628" width="21.28515625" style="182" customWidth="1"/>
    <col min="5629" max="5629" width="16.28515625" style="182" customWidth="1"/>
    <col min="5630" max="5630" width="13" style="182" customWidth="1"/>
    <col min="5631" max="5631" width="16.5703125" style="182" customWidth="1"/>
    <col min="5632" max="5632" width="13.140625" style="182" bestFit="1" customWidth="1"/>
    <col min="5633" max="5633" width="19.140625" style="182" customWidth="1"/>
    <col min="5634" max="5634" width="17.7109375" style="182" customWidth="1"/>
    <col min="5635" max="5880" width="9.140625" style="182"/>
    <col min="5881" max="5881" width="4.42578125" style="182" customWidth="1"/>
    <col min="5882" max="5882" width="3.28515625" style="182" bestFit="1" customWidth="1"/>
    <col min="5883" max="5883" width="7.42578125" style="182" customWidth="1"/>
    <col min="5884" max="5884" width="21.28515625" style="182" customWidth="1"/>
    <col min="5885" max="5885" width="16.28515625" style="182" customWidth="1"/>
    <col min="5886" max="5886" width="13" style="182" customWidth="1"/>
    <col min="5887" max="5887" width="16.5703125" style="182" customWidth="1"/>
    <col min="5888" max="5888" width="13.140625" style="182" bestFit="1" customWidth="1"/>
    <col min="5889" max="5889" width="19.140625" style="182" customWidth="1"/>
    <col min="5890" max="5890" width="17.7109375" style="182" customWidth="1"/>
    <col min="5891" max="6136" width="9.140625" style="182"/>
    <col min="6137" max="6137" width="4.42578125" style="182" customWidth="1"/>
    <col min="6138" max="6138" width="3.28515625" style="182" bestFit="1" customWidth="1"/>
    <col min="6139" max="6139" width="7.42578125" style="182" customWidth="1"/>
    <col min="6140" max="6140" width="21.28515625" style="182" customWidth="1"/>
    <col min="6141" max="6141" width="16.28515625" style="182" customWidth="1"/>
    <col min="6142" max="6142" width="13" style="182" customWidth="1"/>
    <col min="6143" max="6143" width="16.5703125" style="182" customWidth="1"/>
    <col min="6144" max="6144" width="13.140625" style="182" bestFit="1" customWidth="1"/>
    <col min="6145" max="6145" width="19.140625" style="182" customWidth="1"/>
    <col min="6146" max="6146" width="17.7109375" style="182" customWidth="1"/>
    <col min="6147" max="6392" width="9.140625" style="182"/>
    <col min="6393" max="6393" width="4.42578125" style="182" customWidth="1"/>
    <col min="6394" max="6394" width="3.28515625" style="182" bestFit="1" customWidth="1"/>
    <col min="6395" max="6395" width="7.42578125" style="182" customWidth="1"/>
    <col min="6396" max="6396" width="21.28515625" style="182" customWidth="1"/>
    <col min="6397" max="6397" width="16.28515625" style="182" customWidth="1"/>
    <col min="6398" max="6398" width="13" style="182" customWidth="1"/>
    <col min="6399" max="6399" width="16.5703125" style="182" customWidth="1"/>
    <col min="6400" max="6400" width="13.140625" style="182" bestFit="1" customWidth="1"/>
    <col min="6401" max="6401" width="19.140625" style="182" customWidth="1"/>
    <col min="6402" max="6402" width="17.7109375" style="182" customWidth="1"/>
    <col min="6403" max="6648" width="9.140625" style="182"/>
    <col min="6649" max="6649" width="4.42578125" style="182" customWidth="1"/>
    <col min="6650" max="6650" width="3.28515625" style="182" bestFit="1" customWidth="1"/>
    <col min="6651" max="6651" width="7.42578125" style="182" customWidth="1"/>
    <col min="6652" max="6652" width="21.28515625" style="182" customWidth="1"/>
    <col min="6653" max="6653" width="16.28515625" style="182" customWidth="1"/>
    <col min="6654" max="6654" width="13" style="182" customWidth="1"/>
    <col min="6655" max="6655" width="16.5703125" style="182" customWidth="1"/>
    <col min="6656" max="6656" width="13.140625" style="182" bestFit="1" customWidth="1"/>
    <col min="6657" max="6657" width="19.140625" style="182" customWidth="1"/>
    <col min="6658" max="6658" width="17.7109375" style="182" customWidth="1"/>
    <col min="6659" max="6904" width="9.140625" style="182"/>
    <col min="6905" max="6905" width="4.42578125" style="182" customWidth="1"/>
    <col min="6906" max="6906" width="3.28515625" style="182" bestFit="1" customWidth="1"/>
    <col min="6907" max="6907" width="7.42578125" style="182" customWidth="1"/>
    <col min="6908" max="6908" width="21.28515625" style="182" customWidth="1"/>
    <col min="6909" max="6909" width="16.28515625" style="182" customWidth="1"/>
    <col min="6910" max="6910" width="13" style="182" customWidth="1"/>
    <col min="6911" max="6911" width="16.5703125" style="182" customWidth="1"/>
    <col min="6912" max="6912" width="13.140625" style="182" bestFit="1" customWidth="1"/>
    <col min="6913" max="6913" width="19.140625" style="182" customWidth="1"/>
    <col min="6914" max="6914" width="17.7109375" style="182" customWidth="1"/>
    <col min="6915" max="7160" width="9.140625" style="182"/>
    <col min="7161" max="7161" width="4.42578125" style="182" customWidth="1"/>
    <col min="7162" max="7162" width="3.28515625" style="182" bestFit="1" customWidth="1"/>
    <col min="7163" max="7163" width="7.42578125" style="182" customWidth="1"/>
    <col min="7164" max="7164" width="21.28515625" style="182" customWidth="1"/>
    <col min="7165" max="7165" width="16.28515625" style="182" customWidth="1"/>
    <col min="7166" max="7166" width="13" style="182" customWidth="1"/>
    <col min="7167" max="7167" width="16.5703125" style="182" customWidth="1"/>
    <col min="7168" max="7168" width="13.140625" style="182" bestFit="1" customWidth="1"/>
    <col min="7169" max="7169" width="19.140625" style="182" customWidth="1"/>
    <col min="7170" max="7170" width="17.7109375" style="182" customWidth="1"/>
    <col min="7171" max="7416" width="9.140625" style="182"/>
    <col min="7417" max="7417" width="4.42578125" style="182" customWidth="1"/>
    <col min="7418" max="7418" width="3.28515625" style="182" bestFit="1" customWidth="1"/>
    <col min="7419" max="7419" width="7.42578125" style="182" customWidth="1"/>
    <col min="7420" max="7420" width="21.28515625" style="182" customWidth="1"/>
    <col min="7421" max="7421" width="16.28515625" style="182" customWidth="1"/>
    <col min="7422" max="7422" width="13" style="182" customWidth="1"/>
    <col min="7423" max="7423" width="16.5703125" style="182" customWidth="1"/>
    <col min="7424" max="7424" width="13.140625" style="182" bestFit="1" customWidth="1"/>
    <col min="7425" max="7425" width="19.140625" style="182" customWidth="1"/>
    <col min="7426" max="7426" width="17.7109375" style="182" customWidth="1"/>
    <col min="7427" max="7672" width="9.140625" style="182"/>
    <col min="7673" max="7673" width="4.42578125" style="182" customWidth="1"/>
    <col min="7674" max="7674" width="3.28515625" style="182" bestFit="1" customWidth="1"/>
    <col min="7675" max="7675" width="7.42578125" style="182" customWidth="1"/>
    <col min="7676" max="7676" width="21.28515625" style="182" customWidth="1"/>
    <col min="7677" max="7677" width="16.28515625" style="182" customWidth="1"/>
    <col min="7678" max="7678" width="13" style="182" customWidth="1"/>
    <col min="7679" max="7679" width="16.5703125" style="182" customWidth="1"/>
    <col min="7680" max="7680" width="13.140625" style="182" bestFit="1" customWidth="1"/>
    <col min="7681" max="7681" width="19.140625" style="182" customWidth="1"/>
    <col min="7682" max="7682" width="17.7109375" style="182" customWidth="1"/>
    <col min="7683" max="7928" width="9.140625" style="182"/>
    <col min="7929" max="7929" width="4.42578125" style="182" customWidth="1"/>
    <col min="7930" max="7930" width="3.28515625" style="182" bestFit="1" customWidth="1"/>
    <col min="7931" max="7931" width="7.42578125" style="182" customWidth="1"/>
    <col min="7932" max="7932" width="21.28515625" style="182" customWidth="1"/>
    <col min="7933" max="7933" width="16.28515625" style="182" customWidth="1"/>
    <col min="7934" max="7934" width="13" style="182" customWidth="1"/>
    <col min="7935" max="7935" width="16.5703125" style="182" customWidth="1"/>
    <col min="7936" max="7936" width="13.140625" style="182" bestFit="1" customWidth="1"/>
    <col min="7937" max="7937" width="19.140625" style="182" customWidth="1"/>
    <col min="7938" max="7938" width="17.7109375" style="182" customWidth="1"/>
    <col min="7939" max="8184" width="9.140625" style="182"/>
    <col min="8185" max="8185" width="4.42578125" style="182" customWidth="1"/>
    <col min="8186" max="8186" width="3.28515625" style="182" bestFit="1" customWidth="1"/>
    <col min="8187" max="8187" width="7.42578125" style="182" customWidth="1"/>
    <col min="8188" max="8188" width="21.28515625" style="182" customWidth="1"/>
    <col min="8189" max="8189" width="16.28515625" style="182" customWidth="1"/>
    <col min="8190" max="8190" width="13" style="182" customWidth="1"/>
    <col min="8191" max="8191" width="16.5703125" style="182" customWidth="1"/>
    <col min="8192" max="8192" width="13.140625" style="182" bestFit="1" customWidth="1"/>
    <col min="8193" max="8193" width="19.140625" style="182" customWidth="1"/>
    <col min="8194" max="8194" width="17.7109375" style="182" customWidth="1"/>
    <col min="8195" max="8440" width="9.140625" style="182"/>
    <col min="8441" max="8441" width="4.42578125" style="182" customWidth="1"/>
    <col min="8442" max="8442" width="3.28515625" style="182" bestFit="1" customWidth="1"/>
    <col min="8443" max="8443" width="7.42578125" style="182" customWidth="1"/>
    <col min="8444" max="8444" width="21.28515625" style="182" customWidth="1"/>
    <col min="8445" max="8445" width="16.28515625" style="182" customWidth="1"/>
    <col min="8446" max="8446" width="13" style="182" customWidth="1"/>
    <col min="8447" max="8447" width="16.5703125" style="182" customWidth="1"/>
    <col min="8448" max="8448" width="13.140625" style="182" bestFit="1" customWidth="1"/>
    <col min="8449" max="8449" width="19.140625" style="182" customWidth="1"/>
    <col min="8450" max="8450" width="17.7109375" style="182" customWidth="1"/>
    <col min="8451" max="8696" width="9.140625" style="182"/>
    <col min="8697" max="8697" width="4.42578125" style="182" customWidth="1"/>
    <col min="8698" max="8698" width="3.28515625" style="182" bestFit="1" customWidth="1"/>
    <col min="8699" max="8699" width="7.42578125" style="182" customWidth="1"/>
    <col min="8700" max="8700" width="21.28515625" style="182" customWidth="1"/>
    <col min="8701" max="8701" width="16.28515625" style="182" customWidth="1"/>
    <col min="8702" max="8702" width="13" style="182" customWidth="1"/>
    <col min="8703" max="8703" width="16.5703125" style="182" customWidth="1"/>
    <col min="8704" max="8704" width="13.140625" style="182" bestFit="1" customWidth="1"/>
    <col min="8705" max="8705" width="19.140625" style="182" customWidth="1"/>
    <col min="8706" max="8706" width="17.7109375" style="182" customWidth="1"/>
    <col min="8707" max="8952" width="9.140625" style="182"/>
    <col min="8953" max="8953" width="4.42578125" style="182" customWidth="1"/>
    <col min="8954" max="8954" width="3.28515625" style="182" bestFit="1" customWidth="1"/>
    <col min="8955" max="8955" width="7.42578125" style="182" customWidth="1"/>
    <col min="8956" max="8956" width="21.28515625" style="182" customWidth="1"/>
    <col min="8957" max="8957" width="16.28515625" style="182" customWidth="1"/>
    <col min="8958" max="8958" width="13" style="182" customWidth="1"/>
    <col min="8959" max="8959" width="16.5703125" style="182" customWidth="1"/>
    <col min="8960" max="8960" width="13.140625" style="182" bestFit="1" customWidth="1"/>
    <col min="8961" max="8961" width="19.140625" style="182" customWidth="1"/>
    <col min="8962" max="8962" width="17.7109375" style="182" customWidth="1"/>
    <col min="8963" max="9208" width="9.140625" style="182"/>
    <col min="9209" max="9209" width="4.42578125" style="182" customWidth="1"/>
    <col min="9210" max="9210" width="3.28515625" style="182" bestFit="1" customWidth="1"/>
    <col min="9211" max="9211" width="7.42578125" style="182" customWidth="1"/>
    <col min="9212" max="9212" width="21.28515625" style="182" customWidth="1"/>
    <col min="9213" max="9213" width="16.28515625" style="182" customWidth="1"/>
    <col min="9214" max="9214" width="13" style="182" customWidth="1"/>
    <col min="9215" max="9215" width="16.5703125" style="182" customWidth="1"/>
    <col min="9216" max="9216" width="13.140625" style="182" bestFit="1" customWidth="1"/>
    <col min="9217" max="9217" width="19.140625" style="182" customWidth="1"/>
    <col min="9218" max="9218" width="17.7109375" style="182" customWidth="1"/>
    <col min="9219" max="9464" width="9.140625" style="182"/>
    <col min="9465" max="9465" width="4.42578125" style="182" customWidth="1"/>
    <col min="9466" max="9466" width="3.28515625" style="182" bestFit="1" customWidth="1"/>
    <col min="9467" max="9467" width="7.42578125" style="182" customWidth="1"/>
    <col min="9468" max="9468" width="21.28515625" style="182" customWidth="1"/>
    <col min="9469" max="9469" width="16.28515625" style="182" customWidth="1"/>
    <col min="9470" max="9470" width="13" style="182" customWidth="1"/>
    <col min="9471" max="9471" width="16.5703125" style="182" customWidth="1"/>
    <col min="9472" max="9472" width="13.140625" style="182" bestFit="1" customWidth="1"/>
    <col min="9473" max="9473" width="19.140625" style="182" customWidth="1"/>
    <col min="9474" max="9474" width="17.7109375" style="182" customWidth="1"/>
    <col min="9475" max="9720" width="9.140625" style="182"/>
    <col min="9721" max="9721" width="4.42578125" style="182" customWidth="1"/>
    <col min="9722" max="9722" width="3.28515625" style="182" bestFit="1" customWidth="1"/>
    <col min="9723" max="9723" width="7.42578125" style="182" customWidth="1"/>
    <col min="9724" max="9724" width="21.28515625" style="182" customWidth="1"/>
    <col min="9725" max="9725" width="16.28515625" style="182" customWidth="1"/>
    <col min="9726" max="9726" width="13" style="182" customWidth="1"/>
    <col min="9727" max="9727" width="16.5703125" style="182" customWidth="1"/>
    <col min="9728" max="9728" width="13.140625" style="182" bestFit="1" customWidth="1"/>
    <col min="9729" max="9729" width="19.140625" style="182" customWidth="1"/>
    <col min="9730" max="9730" width="17.7109375" style="182" customWidth="1"/>
    <col min="9731" max="9976" width="9.140625" style="182"/>
    <col min="9977" max="9977" width="4.42578125" style="182" customWidth="1"/>
    <col min="9978" max="9978" width="3.28515625" style="182" bestFit="1" customWidth="1"/>
    <col min="9979" max="9979" width="7.42578125" style="182" customWidth="1"/>
    <col min="9980" max="9980" width="21.28515625" style="182" customWidth="1"/>
    <col min="9981" max="9981" width="16.28515625" style="182" customWidth="1"/>
    <col min="9982" max="9982" width="13" style="182" customWidth="1"/>
    <col min="9983" max="9983" width="16.5703125" style="182" customWidth="1"/>
    <col min="9984" max="9984" width="13.140625" style="182" bestFit="1" customWidth="1"/>
    <col min="9985" max="9985" width="19.140625" style="182" customWidth="1"/>
    <col min="9986" max="9986" width="17.7109375" style="182" customWidth="1"/>
    <col min="9987" max="10232" width="9.140625" style="182"/>
    <col min="10233" max="10233" width="4.42578125" style="182" customWidth="1"/>
    <col min="10234" max="10234" width="3.28515625" style="182" bestFit="1" customWidth="1"/>
    <col min="10235" max="10235" width="7.42578125" style="182" customWidth="1"/>
    <col min="10236" max="10236" width="21.28515625" style="182" customWidth="1"/>
    <col min="10237" max="10237" width="16.28515625" style="182" customWidth="1"/>
    <col min="10238" max="10238" width="13" style="182" customWidth="1"/>
    <col min="10239" max="10239" width="16.5703125" style="182" customWidth="1"/>
    <col min="10240" max="10240" width="13.140625" style="182" bestFit="1" customWidth="1"/>
    <col min="10241" max="10241" width="19.140625" style="182" customWidth="1"/>
    <col min="10242" max="10242" width="17.7109375" style="182" customWidth="1"/>
    <col min="10243" max="10488" width="9.140625" style="182"/>
    <col min="10489" max="10489" width="4.42578125" style="182" customWidth="1"/>
    <col min="10490" max="10490" width="3.28515625" style="182" bestFit="1" customWidth="1"/>
    <col min="10491" max="10491" width="7.42578125" style="182" customWidth="1"/>
    <col min="10492" max="10492" width="21.28515625" style="182" customWidth="1"/>
    <col min="10493" max="10493" width="16.28515625" style="182" customWidth="1"/>
    <col min="10494" max="10494" width="13" style="182" customWidth="1"/>
    <col min="10495" max="10495" width="16.5703125" style="182" customWidth="1"/>
    <col min="10496" max="10496" width="13.140625" style="182" bestFit="1" customWidth="1"/>
    <col min="10497" max="10497" width="19.140625" style="182" customWidth="1"/>
    <col min="10498" max="10498" width="17.7109375" style="182" customWidth="1"/>
    <col min="10499" max="10744" width="9.140625" style="182"/>
    <col min="10745" max="10745" width="4.42578125" style="182" customWidth="1"/>
    <col min="10746" max="10746" width="3.28515625" style="182" bestFit="1" customWidth="1"/>
    <col min="10747" max="10747" width="7.42578125" style="182" customWidth="1"/>
    <col min="10748" max="10748" width="21.28515625" style="182" customWidth="1"/>
    <col min="10749" max="10749" width="16.28515625" style="182" customWidth="1"/>
    <col min="10750" max="10750" width="13" style="182" customWidth="1"/>
    <col min="10751" max="10751" width="16.5703125" style="182" customWidth="1"/>
    <col min="10752" max="10752" width="13.140625" style="182" bestFit="1" customWidth="1"/>
    <col min="10753" max="10753" width="19.140625" style="182" customWidth="1"/>
    <col min="10754" max="10754" width="17.7109375" style="182" customWidth="1"/>
    <col min="10755" max="11000" width="9.140625" style="182"/>
    <col min="11001" max="11001" width="4.42578125" style="182" customWidth="1"/>
    <col min="11002" max="11002" width="3.28515625" style="182" bestFit="1" customWidth="1"/>
    <col min="11003" max="11003" width="7.42578125" style="182" customWidth="1"/>
    <col min="11004" max="11004" width="21.28515625" style="182" customWidth="1"/>
    <col min="11005" max="11005" width="16.28515625" style="182" customWidth="1"/>
    <col min="11006" max="11006" width="13" style="182" customWidth="1"/>
    <col min="11007" max="11007" width="16.5703125" style="182" customWidth="1"/>
    <col min="11008" max="11008" width="13.140625" style="182" bestFit="1" customWidth="1"/>
    <col min="11009" max="11009" width="19.140625" style="182" customWidth="1"/>
    <col min="11010" max="11010" width="17.7109375" style="182" customWidth="1"/>
    <col min="11011" max="11256" width="9.140625" style="182"/>
    <col min="11257" max="11257" width="4.42578125" style="182" customWidth="1"/>
    <col min="11258" max="11258" width="3.28515625" style="182" bestFit="1" customWidth="1"/>
    <col min="11259" max="11259" width="7.42578125" style="182" customWidth="1"/>
    <col min="11260" max="11260" width="21.28515625" style="182" customWidth="1"/>
    <col min="11261" max="11261" width="16.28515625" style="182" customWidth="1"/>
    <col min="11262" max="11262" width="13" style="182" customWidth="1"/>
    <col min="11263" max="11263" width="16.5703125" style="182" customWidth="1"/>
    <col min="11264" max="11264" width="13.140625" style="182" bestFit="1" customWidth="1"/>
    <col min="11265" max="11265" width="19.140625" style="182" customWidth="1"/>
    <col min="11266" max="11266" width="17.7109375" style="182" customWidth="1"/>
    <col min="11267" max="11512" width="9.140625" style="182"/>
    <col min="11513" max="11513" width="4.42578125" style="182" customWidth="1"/>
    <col min="11514" max="11514" width="3.28515625" style="182" bestFit="1" customWidth="1"/>
    <col min="11515" max="11515" width="7.42578125" style="182" customWidth="1"/>
    <col min="11516" max="11516" width="21.28515625" style="182" customWidth="1"/>
    <col min="11517" max="11517" width="16.28515625" style="182" customWidth="1"/>
    <col min="11518" max="11518" width="13" style="182" customWidth="1"/>
    <col min="11519" max="11519" width="16.5703125" style="182" customWidth="1"/>
    <col min="11520" max="11520" width="13.140625" style="182" bestFit="1" customWidth="1"/>
    <col min="11521" max="11521" width="19.140625" style="182" customWidth="1"/>
    <col min="11522" max="11522" width="17.7109375" style="182" customWidth="1"/>
    <col min="11523" max="11768" width="9.140625" style="182"/>
    <col min="11769" max="11769" width="4.42578125" style="182" customWidth="1"/>
    <col min="11770" max="11770" width="3.28515625" style="182" bestFit="1" customWidth="1"/>
    <col min="11771" max="11771" width="7.42578125" style="182" customWidth="1"/>
    <col min="11772" max="11772" width="21.28515625" style="182" customWidth="1"/>
    <col min="11773" max="11773" width="16.28515625" style="182" customWidth="1"/>
    <col min="11774" max="11774" width="13" style="182" customWidth="1"/>
    <col min="11775" max="11775" width="16.5703125" style="182" customWidth="1"/>
    <col min="11776" max="11776" width="13.140625" style="182" bestFit="1" customWidth="1"/>
    <col min="11777" max="11777" width="19.140625" style="182" customWidth="1"/>
    <col min="11778" max="11778" width="17.7109375" style="182" customWidth="1"/>
    <col min="11779" max="12024" width="9.140625" style="182"/>
    <col min="12025" max="12025" width="4.42578125" style="182" customWidth="1"/>
    <col min="12026" max="12026" width="3.28515625" style="182" bestFit="1" customWidth="1"/>
    <col min="12027" max="12027" width="7.42578125" style="182" customWidth="1"/>
    <col min="12028" max="12028" width="21.28515625" style="182" customWidth="1"/>
    <col min="12029" max="12029" width="16.28515625" style="182" customWidth="1"/>
    <col min="12030" max="12030" width="13" style="182" customWidth="1"/>
    <col min="12031" max="12031" width="16.5703125" style="182" customWidth="1"/>
    <col min="12032" max="12032" width="13.140625" style="182" bestFit="1" customWidth="1"/>
    <col min="12033" max="12033" width="19.140625" style="182" customWidth="1"/>
    <col min="12034" max="12034" width="17.7109375" style="182" customWidth="1"/>
    <col min="12035" max="12280" width="9.140625" style="182"/>
    <col min="12281" max="12281" width="4.42578125" style="182" customWidth="1"/>
    <col min="12282" max="12282" width="3.28515625" style="182" bestFit="1" customWidth="1"/>
    <col min="12283" max="12283" width="7.42578125" style="182" customWidth="1"/>
    <col min="12284" max="12284" width="21.28515625" style="182" customWidth="1"/>
    <col min="12285" max="12285" width="16.28515625" style="182" customWidth="1"/>
    <col min="12286" max="12286" width="13" style="182" customWidth="1"/>
    <col min="12287" max="12287" width="16.5703125" style="182" customWidth="1"/>
    <col min="12288" max="12288" width="13.140625" style="182" bestFit="1" customWidth="1"/>
    <col min="12289" max="12289" width="19.140625" style="182" customWidth="1"/>
    <col min="12290" max="12290" width="17.7109375" style="182" customWidth="1"/>
    <col min="12291" max="12536" width="9.140625" style="182"/>
    <col min="12537" max="12537" width="4.42578125" style="182" customWidth="1"/>
    <col min="12538" max="12538" width="3.28515625" style="182" bestFit="1" customWidth="1"/>
    <col min="12539" max="12539" width="7.42578125" style="182" customWidth="1"/>
    <col min="12540" max="12540" width="21.28515625" style="182" customWidth="1"/>
    <col min="12541" max="12541" width="16.28515625" style="182" customWidth="1"/>
    <col min="12542" max="12542" width="13" style="182" customWidth="1"/>
    <col min="12543" max="12543" width="16.5703125" style="182" customWidth="1"/>
    <col min="12544" max="12544" width="13.140625" style="182" bestFit="1" customWidth="1"/>
    <col min="12545" max="12545" width="19.140625" style="182" customWidth="1"/>
    <col min="12546" max="12546" width="17.7109375" style="182" customWidth="1"/>
    <col min="12547" max="12792" width="9.140625" style="182"/>
    <col min="12793" max="12793" width="4.42578125" style="182" customWidth="1"/>
    <col min="12794" max="12794" width="3.28515625" style="182" bestFit="1" customWidth="1"/>
    <col min="12795" max="12795" width="7.42578125" style="182" customWidth="1"/>
    <col min="12796" max="12796" width="21.28515625" style="182" customWidth="1"/>
    <col min="12797" max="12797" width="16.28515625" style="182" customWidth="1"/>
    <col min="12798" max="12798" width="13" style="182" customWidth="1"/>
    <col min="12799" max="12799" width="16.5703125" style="182" customWidth="1"/>
    <col min="12800" max="12800" width="13.140625" style="182" bestFit="1" customWidth="1"/>
    <col min="12801" max="12801" width="19.140625" style="182" customWidth="1"/>
    <col min="12802" max="12802" width="17.7109375" style="182" customWidth="1"/>
    <col min="12803" max="13048" width="9.140625" style="182"/>
    <col min="13049" max="13049" width="4.42578125" style="182" customWidth="1"/>
    <col min="13050" max="13050" width="3.28515625" style="182" bestFit="1" customWidth="1"/>
    <col min="13051" max="13051" width="7.42578125" style="182" customWidth="1"/>
    <col min="13052" max="13052" width="21.28515625" style="182" customWidth="1"/>
    <col min="13053" max="13053" width="16.28515625" style="182" customWidth="1"/>
    <col min="13054" max="13054" width="13" style="182" customWidth="1"/>
    <col min="13055" max="13055" width="16.5703125" style="182" customWidth="1"/>
    <col min="13056" max="13056" width="13.140625" style="182" bestFit="1" customWidth="1"/>
    <col min="13057" max="13057" width="19.140625" style="182" customWidth="1"/>
    <col min="13058" max="13058" width="17.7109375" style="182" customWidth="1"/>
    <col min="13059" max="13304" width="9.140625" style="182"/>
    <col min="13305" max="13305" width="4.42578125" style="182" customWidth="1"/>
    <col min="13306" max="13306" width="3.28515625" style="182" bestFit="1" customWidth="1"/>
    <col min="13307" max="13307" width="7.42578125" style="182" customWidth="1"/>
    <col min="13308" max="13308" width="21.28515625" style="182" customWidth="1"/>
    <col min="13309" max="13309" width="16.28515625" style="182" customWidth="1"/>
    <col min="13310" max="13310" width="13" style="182" customWidth="1"/>
    <col min="13311" max="13311" width="16.5703125" style="182" customWidth="1"/>
    <col min="13312" max="13312" width="13.140625" style="182" bestFit="1" customWidth="1"/>
    <col min="13313" max="13313" width="19.140625" style="182" customWidth="1"/>
    <col min="13314" max="13314" width="17.7109375" style="182" customWidth="1"/>
    <col min="13315" max="13560" width="9.140625" style="182"/>
    <col min="13561" max="13561" width="4.42578125" style="182" customWidth="1"/>
    <col min="13562" max="13562" width="3.28515625" style="182" bestFit="1" customWidth="1"/>
    <col min="13563" max="13563" width="7.42578125" style="182" customWidth="1"/>
    <col min="13564" max="13564" width="21.28515625" style="182" customWidth="1"/>
    <col min="13565" max="13565" width="16.28515625" style="182" customWidth="1"/>
    <col min="13566" max="13566" width="13" style="182" customWidth="1"/>
    <col min="13567" max="13567" width="16.5703125" style="182" customWidth="1"/>
    <col min="13568" max="13568" width="13.140625" style="182" bestFit="1" customWidth="1"/>
    <col min="13569" max="13569" width="19.140625" style="182" customWidth="1"/>
    <col min="13570" max="13570" width="17.7109375" style="182" customWidth="1"/>
    <col min="13571" max="13816" width="9.140625" style="182"/>
    <col min="13817" max="13817" width="4.42578125" style="182" customWidth="1"/>
    <col min="13818" max="13818" width="3.28515625" style="182" bestFit="1" customWidth="1"/>
    <col min="13819" max="13819" width="7.42578125" style="182" customWidth="1"/>
    <col min="13820" max="13820" width="21.28515625" style="182" customWidth="1"/>
    <col min="13821" max="13821" width="16.28515625" style="182" customWidth="1"/>
    <col min="13822" max="13822" width="13" style="182" customWidth="1"/>
    <col min="13823" max="13823" width="16.5703125" style="182" customWidth="1"/>
    <col min="13824" max="13824" width="13.140625" style="182" bestFit="1" customWidth="1"/>
    <col min="13825" max="13825" width="19.140625" style="182" customWidth="1"/>
    <col min="13826" max="13826" width="17.7109375" style="182" customWidth="1"/>
    <col min="13827" max="14072" width="9.140625" style="182"/>
    <col min="14073" max="14073" width="4.42578125" style="182" customWidth="1"/>
    <col min="14074" max="14074" width="3.28515625" style="182" bestFit="1" customWidth="1"/>
    <col min="14075" max="14075" width="7.42578125" style="182" customWidth="1"/>
    <col min="14076" max="14076" width="21.28515625" style="182" customWidth="1"/>
    <col min="14077" max="14077" width="16.28515625" style="182" customWidth="1"/>
    <col min="14078" max="14078" width="13" style="182" customWidth="1"/>
    <col min="14079" max="14079" width="16.5703125" style="182" customWidth="1"/>
    <col min="14080" max="14080" width="13.140625" style="182" bestFit="1" customWidth="1"/>
    <col min="14081" max="14081" width="19.140625" style="182" customWidth="1"/>
    <col min="14082" max="14082" width="17.7109375" style="182" customWidth="1"/>
    <col min="14083" max="14328" width="9.140625" style="182"/>
    <col min="14329" max="14329" width="4.42578125" style="182" customWidth="1"/>
    <col min="14330" max="14330" width="3.28515625" style="182" bestFit="1" customWidth="1"/>
    <col min="14331" max="14331" width="7.42578125" style="182" customWidth="1"/>
    <col min="14332" max="14332" width="21.28515625" style="182" customWidth="1"/>
    <col min="14333" max="14333" width="16.28515625" style="182" customWidth="1"/>
    <col min="14334" max="14334" width="13" style="182" customWidth="1"/>
    <col min="14335" max="14335" width="16.5703125" style="182" customWidth="1"/>
    <col min="14336" max="14336" width="13.140625" style="182" bestFit="1" customWidth="1"/>
    <col min="14337" max="14337" width="19.140625" style="182" customWidth="1"/>
    <col min="14338" max="14338" width="17.7109375" style="182" customWidth="1"/>
    <col min="14339" max="14584" width="9.140625" style="182"/>
    <col min="14585" max="14585" width="4.42578125" style="182" customWidth="1"/>
    <col min="14586" max="14586" width="3.28515625" style="182" bestFit="1" customWidth="1"/>
    <col min="14587" max="14587" width="7.42578125" style="182" customWidth="1"/>
    <col min="14588" max="14588" width="21.28515625" style="182" customWidth="1"/>
    <col min="14589" max="14589" width="16.28515625" style="182" customWidth="1"/>
    <col min="14590" max="14590" width="13" style="182" customWidth="1"/>
    <col min="14591" max="14591" width="16.5703125" style="182" customWidth="1"/>
    <col min="14592" max="14592" width="13.140625" style="182" bestFit="1" customWidth="1"/>
    <col min="14593" max="14593" width="19.140625" style="182" customWidth="1"/>
    <col min="14594" max="14594" width="17.7109375" style="182" customWidth="1"/>
    <col min="14595" max="14840" width="9.140625" style="182"/>
    <col min="14841" max="14841" width="4.42578125" style="182" customWidth="1"/>
    <col min="14842" max="14842" width="3.28515625" style="182" bestFit="1" customWidth="1"/>
    <col min="14843" max="14843" width="7.42578125" style="182" customWidth="1"/>
    <col min="14844" max="14844" width="21.28515625" style="182" customWidth="1"/>
    <col min="14845" max="14845" width="16.28515625" style="182" customWidth="1"/>
    <col min="14846" max="14846" width="13" style="182" customWidth="1"/>
    <col min="14847" max="14847" width="16.5703125" style="182" customWidth="1"/>
    <col min="14848" max="14848" width="13.140625" style="182" bestFit="1" customWidth="1"/>
    <col min="14849" max="14849" width="19.140625" style="182" customWidth="1"/>
    <col min="14850" max="14850" width="17.7109375" style="182" customWidth="1"/>
    <col min="14851" max="15096" width="9.140625" style="182"/>
    <col min="15097" max="15097" width="4.42578125" style="182" customWidth="1"/>
    <col min="15098" max="15098" width="3.28515625" style="182" bestFit="1" customWidth="1"/>
    <col min="15099" max="15099" width="7.42578125" style="182" customWidth="1"/>
    <col min="15100" max="15100" width="21.28515625" style="182" customWidth="1"/>
    <col min="15101" max="15101" width="16.28515625" style="182" customWidth="1"/>
    <col min="15102" max="15102" width="13" style="182" customWidth="1"/>
    <col min="15103" max="15103" width="16.5703125" style="182" customWidth="1"/>
    <col min="15104" max="15104" width="13.140625" style="182" bestFit="1" customWidth="1"/>
    <col min="15105" max="15105" width="19.140625" style="182" customWidth="1"/>
    <col min="15106" max="15106" width="17.7109375" style="182" customWidth="1"/>
    <col min="15107" max="15352" width="9.140625" style="182"/>
    <col min="15353" max="15353" width="4.42578125" style="182" customWidth="1"/>
    <col min="15354" max="15354" width="3.28515625" style="182" bestFit="1" customWidth="1"/>
    <col min="15355" max="15355" width="7.42578125" style="182" customWidth="1"/>
    <col min="15356" max="15356" width="21.28515625" style="182" customWidth="1"/>
    <col min="15357" max="15357" width="16.28515625" style="182" customWidth="1"/>
    <col min="15358" max="15358" width="13" style="182" customWidth="1"/>
    <col min="15359" max="15359" width="16.5703125" style="182" customWidth="1"/>
    <col min="15360" max="15360" width="13.140625" style="182" bestFit="1" customWidth="1"/>
    <col min="15361" max="15361" width="19.140625" style="182" customWidth="1"/>
    <col min="15362" max="15362" width="17.7109375" style="182" customWidth="1"/>
    <col min="15363" max="15608" width="9.140625" style="182"/>
    <col min="15609" max="15609" width="4.42578125" style="182" customWidth="1"/>
    <col min="15610" max="15610" width="3.28515625" style="182" bestFit="1" customWidth="1"/>
    <col min="15611" max="15611" width="7.42578125" style="182" customWidth="1"/>
    <col min="15612" max="15612" width="21.28515625" style="182" customWidth="1"/>
    <col min="15613" max="15613" width="16.28515625" style="182" customWidth="1"/>
    <col min="15614" max="15614" width="13" style="182" customWidth="1"/>
    <col min="15615" max="15615" width="16.5703125" style="182" customWidth="1"/>
    <col min="15616" max="15616" width="13.140625" style="182" bestFit="1" customWidth="1"/>
    <col min="15617" max="15617" width="19.140625" style="182" customWidth="1"/>
    <col min="15618" max="15618" width="17.7109375" style="182" customWidth="1"/>
    <col min="15619" max="15864" width="9.140625" style="182"/>
    <col min="15865" max="15865" width="4.42578125" style="182" customWidth="1"/>
    <col min="15866" max="15866" width="3.28515625" style="182" bestFit="1" customWidth="1"/>
    <col min="15867" max="15867" width="7.42578125" style="182" customWidth="1"/>
    <col min="15868" max="15868" width="21.28515625" style="182" customWidth="1"/>
    <col min="15869" max="15869" width="16.28515625" style="182" customWidth="1"/>
    <col min="15870" max="15870" width="13" style="182" customWidth="1"/>
    <col min="15871" max="15871" width="16.5703125" style="182" customWidth="1"/>
    <col min="15872" max="15872" width="13.140625" style="182" bestFit="1" customWidth="1"/>
    <col min="15873" max="15873" width="19.140625" style="182" customWidth="1"/>
    <col min="15874" max="15874" width="17.7109375" style="182" customWidth="1"/>
    <col min="15875" max="16120" width="9.140625" style="182"/>
    <col min="16121" max="16121" width="4.42578125" style="182" customWidth="1"/>
    <col min="16122" max="16122" width="3.28515625" style="182" bestFit="1" customWidth="1"/>
    <col min="16123" max="16123" width="7.42578125" style="182" customWidth="1"/>
    <col min="16124" max="16124" width="21.28515625" style="182" customWidth="1"/>
    <col min="16125" max="16125" width="16.28515625" style="182" customWidth="1"/>
    <col min="16126" max="16126" width="13" style="182" customWidth="1"/>
    <col min="16127" max="16127" width="16.5703125" style="182" customWidth="1"/>
    <col min="16128" max="16128" width="13.140625" style="182" bestFit="1" customWidth="1"/>
    <col min="16129" max="16129" width="19.140625" style="182" customWidth="1"/>
    <col min="16130" max="16130" width="17.7109375" style="182" customWidth="1"/>
    <col min="16131" max="16384" width="9.140625" style="182"/>
  </cols>
  <sheetData>
    <row r="1" spans="1:12" ht="54" customHeight="1" x14ac:dyDescent="0.2">
      <c r="A1" s="181"/>
      <c r="B1" s="430" t="s">
        <v>221</v>
      </c>
      <c r="C1" s="430"/>
      <c r="D1" s="430"/>
      <c r="E1" s="430"/>
      <c r="F1" s="430"/>
      <c r="G1" s="430"/>
      <c r="H1" s="430"/>
      <c r="I1" s="430"/>
    </row>
    <row r="2" spans="1:12" s="184" customFormat="1" ht="7.5" customHeight="1" x14ac:dyDescent="0.2">
      <c r="A2" s="181"/>
      <c r="B2" s="183"/>
      <c r="C2" s="183"/>
      <c r="D2" s="183"/>
      <c r="E2" s="183"/>
      <c r="F2" s="183"/>
      <c r="G2" s="183"/>
      <c r="H2" s="183"/>
      <c r="I2" s="183"/>
    </row>
    <row r="3" spans="1:12" ht="7.5" customHeight="1" thickBot="1" x14ac:dyDescent="0.25"/>
    <row r="4" spans="1:12" ht="35.25" customHeight="1" thickBot="1" x14ac:dyDescent="0.25">
      <c r="B4" s="435" t="s">
        <v>241</v>
      </c>
      <c r="C4" s="436"/>
      <c r="D4" s="436"/>
      <c r="E4" s="436"/>
      <c r="F4" s="436"/>
      <c r="G4" s="436"/>
      <c r="H4" s="436"/>
      <c r="I4" s="437"/>
    </row>
    <row r="5" spans="1:12" ht="60.75" thickBot="1" x14ac:dyDescent="0.25">
      <c r="A5" s="451" t="s">
        <v>213</v>
      </c>
      <c r="B5" s="185" t="s">
        <v>102</v>
      </c>
      <c r="C5" s="186" t="s">
        <v>214</v>
      </c>
      <c r="D5" s="186" t="s">
        <v>215</v>
      </c>
      <c r="E5" s="187" t="s">
        <v>224</v>
      </c>
      <c r="F5" s="187" t="s">
        <v>222</v>
      </c>
      <c r="G5" s="186" t="s">
        <v>225</v>
      </c>
      <c r="H5" s="186" t="s">
        <v>216</v>
      </c>
      <c r="I5" s="188" t="s">
        <v>223</v>
      </c>
    </row>
    <row r="6" spans="1:12" ht="84" customHeight="1" x14ac:dyDescent="0.2">
      <c r="A6" s="452"/>
      <c r="B6" s="189">
        <f>SALARIOS!$A6</f>
        <v>1</v>
      </c>
      <c r="C6" s="190" t="str">
        <f>SALARIOS!$B6</f>
        <v xml:space="preserve">Apoio Administrativo Especializado Júnior à Fiscalização de Contratos, Convênios e Parcerias Institucionais (40 horas semanais) </v>
      </c>
      <c r="D6" s="191">
        <f>'Memória de Cálculo'!I395</f>
        <v>0</v>
      </c>
      <c r="E6" s="192">
        <v>1</v>
      </c>
      <c r="F6" s="191">
        <f>ROUND(D6*E6,2)</f>
        <v>0</v>
      </c>
      <c r="G6" s="192">
        <f>SALARIOS!D6</f>
        <v>4</v>
      </c>
      <c r="H6" s="191">
        <f>ROUND(F6*G6,2)</f>
        <v>0</v>
      </c>
      <c r="I6" s="193">
        <f>ROUND(H6*12,2)</f>
        <v>0</v>
      </c>
    </row>
    <row r="7" spans="1:12" ht="84" customHeight="1" x14ac:dyDescent="0.2">
      <c r="A7" s="452"/>
      <c r="B7" s="189">
        <f>SALARIOS!$A7</f>
        <v>2</v>
      </c>
      <c r="C7" s="190" t="str">
        <f>SALARIOS!$B7</f>
        <v xml:space="preserve">Apoio Administrativo Especializado Júnior à Procuradoria Federal na UFMG (40 horas semanais) </v>
      </c>
      <c r="D7" s="194">
        <f>'Memória de Cálculo'!I396</f>
        <v>0</v>
      </c>
      <c r="E7" s="195">
        <v>1</v>
      </c>
      <c r="F7" s="194">
        <f t="shared" ref="F7:F10" si="0">ROUND(D7*E7,2)</f>
        <v>0</v>
      </c>
      <c r="G7" s="195">
        <f>SALARIOS!D7</f>
        <v>8</v>
      </c>
      <c r="H7" s="194">
        <f t="shared" ref="H7:H10" si="1">ROUND(F7*G7,2)</f>
        <v>0</v>
      </c>
      <c r="I7" s="196">
        <f t="shared" ref="I7:I10" si="2">ROUND(H7*12,2)</f>
        <v>0</v>
      </c>
    </row>
    <row r="8" spans="1:12" ht="84" customHeight="1" x14ac:dyDescent="0.2">
      <c r="A8" s="452"/>
      <c r="B8" s="189">
        <f>SALARIOS!$A8</f>
        <v>3</v>
      </c>
      <c r="C8" s="190" t="str">
        <f>SALARIOS!$B8</f>
        <v xml:space="preserve">Apoio Administrativo Especializado Pleno à Fiscalização de Contratos, Convênios e Parcerias Institucionais (40 horas semanais) </v>
      </c>
      <c r="D8" s="194">
        <f>'Memória de Cálculo'!I397</f>
        <v>0</v>
      </c>
      <c r="E8" s="195">
        <v>1</v>
      </c>
      <c r="F8" s="194">
        <f t="shared" si="0"/>
        <v>0</v>
      </c>
      <c r="G8" s="195">
        <f>SALARIOS!D8</f>
        <v>4</v>
      </c>
      <c r="H8" s="194">
        <f t="shared" si="1"/>
        <v>0</v>
      </c>
      <c r="I8" s="196">
        <f t="shared" si="2"/>
        <v>0</v>
      </c>
    </row>
    <row r="9" spans="1:12" ht="84" customHeight="1" x14ac:dyDescent="0.2">
      <c r="A9" s="452"/>
      <c r="B9" s="189">
        <f>SALARIOS!$A9</f>
        <v>4</v>
      </c>
      <c r="C9" s="190" t="str">
        <f>SALARIOS!$B9</f>
        <v xml:space="preserve">Apoio Administrativo Especializado Sênior à Fiscalização de Contratos, Convênios e Parcerias Institucionais (30 horas semanais) </v>
      </c>
      <c r="D9" s="194">
        <f>'Memória de Cálculo'!I398</f>
        <v>0</v>
      </c>
      <c r="E9" s="195">
        <v>1</v>
      </c>
      <c r="F9" s="194">
        <f t="shared" si="0"/>
        <v>0</v>
      </c>
      <c r="G9" s="195">
        <f>SALARIOS!D9</f>
        <v>4</v>
      </c>
      <c r="H9" s="194">
        <f t="shared" si="1"/>
        <v>0</v>
      </c>
      <c r="I9" s="196">
        <f t="shared" si="2"/>
        <v>0</v>
      </c>
    </row>
    <row r="10" spans="1:12" ht="84" customHeight="1" thickBot="1" x14ac:dyDescent="0.25">
      <c r="A10" s="453"/>
      <c r="B10" s="295">
        <f>SALARIOS!$A10</f>
        <v>5</v>
      </c>
      <c r="C10" s="296" t="str">
        <f>SALARIOS!$B10</f>
        <v xml:space="preserve">Apoio Administrativo Especializado Sênior à Fiscalização de Contratos, Convênios e Parcerias Institucionais (40 horas semanais) </v>
      </c>
      <c r="D10" s="297">
        <f>'Memória de Cálculo'!I399</f>
        <v>0</v>
      </c>
      <c r="E10" s="298">
        <v>1</v>
      </c>
      <c r="F10" s="297">
        <f t="shared" si="0"/>
        <v>0</v>
      </c>
      <c r="G10" s="298">
        <f>SALARIOS!D10</f>
        <v>4</v>
      </c>
      <c r="H10" s="297">
        <f t="shared" si="1"/>
        <v>0</v>
      </c>
      <c r="I10" s="299">
        <f t="shared" si="2"/>
        <v>0</v>
      </c>
    </row>
    <row r="11" spans="1:12" ht="5.25" customHeight="1" thickBot="1" x14ac:dyDescent="0.25">
      <c r="A11" s="197"/>
      <c r="B11" s="198"/>
      <c r="C11" s="199"/>
      <c r="D11" s="200"/>
      <c r="E11" s="201"/>
      <c r="F11" s="200"/>
      <c r="G11" s="201"/>
      <c r="H11" s="200"/>
      <c r="I11" s="200"/>
    </row>
    <row r="12" spans="1:12" ht="36.75" customHeight="1" thickBot="1" x14ac:dyDescent="0.25">
      <c r="A12" s="197"/>
      <c r="B12" s="198"/>
      <c r="C12" s="199"/>
      <c r="D12" s="202"/>
      <c r="E12" s="202"/>
      <c r="F12" s="203" t="s">
        <v>226</v>
      </c>
      <c r="G12" s="255">
        <f>SUM(G5:G10)</f>
        <v>24</v>
      </c>
      <c r="H12" s="256">
        <f>SUM(H6:H10)</f>
        <v>0</v>
      </c>
      <c r="I12" s="257">
        <f>SUM(I6:I10)</f>
        <v>0</v>
      </c>
    </row>
    <row r="13" spans="1:12" ht="20.25" customHeight="1" thickBot="1" x14ac:dyDescent="0.25">
      <c r="C13" s="204"/>
      <c r="D13" s="204"/>
      <c r="E13" s="204"/>
      <c r="F13" s="205"/>
      <c r="G13" s="205"/>
      <c r="H13" s="206"/>
      <c r="K13" s="207"/>
      <c r="L13" s="208"/>
    </row>
    <row r="14" spans="1:12" ht="30" customHeight="1" thickBot="1" x14ac:dyDescent="0.25">
      <c r="B14" s="434" t="s">
        <v>311</v>
      </c>
      <c r="C14" s="434"/>
      <c r="D14" s="434"/>
      <c r="E14" s="434"/>
      <c r="F14" s="434"/>
      <c r="G14" s="434"/>
      <c r="H14" s="434"/>
      <c r="I14" s="434"/>
      <c r="J14" s="182" t="s">
        <v>314</v>
      </c>
      <c r="L14" s="208"/>
    </row>
    <row r="15" spans="1:12" ht="30" customHeight="1" thickBot="1" x14ac:dyDescent="0.25">
      <c r="A15" s="445" t="s">
        <v>217</v>
      </c>
      <c r="B15" s="438" t="s">
        <v>310</v>
      </c>
      <c r="C15" s="438"/>
      <c r="D15" s="438"/>
      <c r="E15" s="438"/>
      <c r="F15" s="438"/>
      <c r="G15" s="438"/>
      <c r="H15" s="438"/>
      <c r="I15" s="438"/>
      <c r="J15" s="339" t="s">
        <v>308</v>
      </c>
      <c r="K15" s="318" t="s">
        <v>309</v>
      </c>
    </row>
    <row r="16" spans="1:12" ht="30" customHeight="1" thickBot="1" x14ac:dyDescent="0.25">
      <c r="A16" s="446"/>
      <c r="B16" s="438" t="s">
        <v>104</v>
      </c>
      <c r="C16" s="438"/>
      <c r="D16" s="438"/>
      <c r="E16" s="438"/>
      <c r="F16" s="438"/>
      <c r="G16" s="438"/>
      <c r="H16" s="438"/>
      <c r="I16" s="209" t="s">
        <v>4</v>
      </c>
    </row>
    <row r="17" spans="1:12" ht="33" customHeight="1" x14ac:dyDescent="0.2">
      <c r="A17" s="446"/>
      <c r="B17" s="439" t="s">
        <v>312</v>
      </c>
      <c r="C17" s="440"/>
      <c r="D17" s="440"/>
      <c r="E17" s="440"/>
      <c r="F17" s="440"/>
      <c r="G17" s="440"/>
      <c r="H17" s="441"/>
      <c r="I17" s="210">
        <v>0</v>
      </c>
      <c r="K17" s="211"/>
      <c r="L17" s="212"/>
    </row>
    <row r="18" spans="1:12" ht="33" customHeight="1" thickBot="1" x14ac:dyDescent="0.25">
      <c r="A18" s="446"/>
      <c r="B18" s="442" t="s">
        <v>318</v>
      </c>
      <c r="C18" s="443"/>
      <c r="D18" s="443"/>
      <c r="E18" s="443"/>
      <c r="F18" s="443"/>
      <c r="G18" s="443"/>
      <c r="H18" s="444"/>
      <c r="I18" s="345">
        <f>((I17*0.06)+(((I17*1.06)*0.0679)+((((I17*1.0679)*1.074)/0.9135)*0.1425)))</f>
        <v>0</v>
      </c>
      <c r="K18" s="213"/>
      <c r="L18" s="212"/>
    </row>
    <row r="19" spans="1:12" ht="33" customHeight="1" thickBot="1" x14ac:dyDescent="0.25">
      <c r="A19" s="447"/>
      <c r="B19" s="431" t="s">
        <v>227</v>
      </c>
      <c r="C19" s="432"/>
      <c r="D19" s="432"/>
      <c r="E19" s="432"/>
      <c r="F19" s="432"/>
      <c r="G19" s="432"/>
      <c r="H19" s="433"/>
      <c r="I19" s="214">
        <f>SUM(I17:I18)</f>
        <v>0</v>
      </c>
      <c r="K19" s="212"/>
      <c r="L19" s="212"/>
    </row>
    <row r="20" spans="1:12" s="184" customFormat="1" ht="18" customHeight="1" thickBot="1" x14ac:dyDescent="0.25">
      <c r="A20" s="197"/>
      <c r="B20" s="215"/>
      <c r="C20" s="215"/>
      <c r="D20" s="215"/>
      <c r="E20" s="215"/>
      <c r="F20" s="216"/>
      <c r="G20" s="216"/>
      <c r="H20" s="215"/>
      <c r="I20" s="217"/>
    </row>
    <row r="21" spans="1:12" ht="30" customHeight="1" thickBot="1" x14ac:dyDescent="0.25">
      <c r="B21" s="461" t="s">
        <v>316</v>
      </c>
      <c r="C21" s="462"/>
      <c r="D21" s="462"/>
      <c r="E21" s="462"/>
      <c r="F21" s="462"/>
      <c r="G21" s="462"/>
      <c r="H21" s="462"/>
      <c r="I21" s="463"/>
      <c r="J21" s="182" t="s">
        <v>314</v>
      </c>
    </row>
    <row r="22" spans="1:12" ht="30" customHeight="1" thickBot="1" x14ac:dyDescent="0.25">
      <c r="A22" s="445" t="s">
        <v>218</v>
      </c>
      <c r="B22" s="438" t="s">
        <v>317</v>
      </c>
      <c r="C22" s="438"/>
      <c r="D22" s="438"/>
      <c r="E22" s="438"/>
      <c r="F22" s="438"/>
      <c r="G22" s="438"/>
      <c r="H22" s="438"/>
      <c r="I22" s="438"/>
      <c r="J22" s="340" t="s">
        <v>322</v>
      </c>
      <c r="K22" s="318" t="s">
        <v>315</v>
      </c>
    </row>
    <row r="23" spans="1:12" ht="30" customHeight="1" thickBot="1" x14ac:dyDescent="0.25">
      <c r="A23" s="446"/>
      <c r="B23" s="438" t="s">
        <v>104</v>
      </c>
      <c r="C23" s="438"/>
      <c r="D23" s="438"/>
      <c r="E23" s="438"/>
      <c r="F23" s="438"/>
      <c r="G23" s="438"/>
      <c r="H23" s="438"/>
      <c r="I23" s="209" t="s">
        <v>4</v>
      </c>
    </row>
    <row r="24" spans="1:12" ht="32.25" customHeight="1" x14ac:dyDescent="0.2">
      <c r="A24" s="446"/>
      <c r="B24" s="448" t="s">
        <v>243</v>
      </c>
      <c r="C24" s="449"/>
      <c r="D24" s="449"/>
      <c r="E24" s="449"/>
      <c r="F24" s="449"/>
      <c r="G24" s="449"/>
      <c r="H24" s="450"/>
      <c r="I24" s="218">
        <v>0</v>
      </c>
      <c r="J24" s="182" t="s">
        <v>324</v>
      </c>
    </row>
    <row r="25" spans="1:12" ht="32.25" customHeight="1" thickBot="1" x14ac:dyDescent="0.25">
      <c r="A25" s="446"/>
      <c r="B25" s="442" t="s">
        <v>323</v>
      </c>
      <c r="C25" s="443"/>
      <c r="D25" s="443"/>
      <c r="E25" s="443"/>
      <c r="F25" s="443"/>
      <c r="G25" s="443"/>
      <c r="H25" s="444"/>
      <c r="I25" s="345">
        <f>((I24*0.073)+(((I24*1.073)*0.07)+((((I24*1.07)*1.074)/0.9135)*0.1425)))</f>
        <v>0</v>
      </c>
    </row>
    <row r="26" spans="1:12" ht="32.25" customHeight="1" thickBot="1" x14ac:dyDescent="0.25">
      <c r="A26" s="447"/>
      <c r="B26" s="431" t="s">
        <v>228</v>
      </c>
      <c r="C26" s="432"/>
      <c r="D26" s="432"/>
      <c r="E26" s="432"/>
      <c r="F26" s="432"/>
      <c r="G26" s="432"/>
      <c r="H26" s="433"/>
      <c r="I26" s="214">
        <f>SUM(I24:I25)</f>
        <v>0</v>
      </c>
    </row>
    <row r="27" spans="1:12" ht="18" customHeight="1" thickBot="1" x14ac:dyDescent="0.25">
      <c r="A27" s="221"/>
      <c r="B27" s="222"/>
      <c r="C27" s="219"/>
      <c r="D27" s="219"/>
      <c r="E27" s="219"/>
      <c r="F27" s="205"/>
      <c r="G27" s="205"/>
      <c r="H27" s="219"/>
      <c r="I27" s="220"/>
    </row>
    <row r="28" spans="1:12" ht="33.75" customHeight="1" thickBot="1" x14ac:dyDescent="0.25">
      <c r="B28" s="464" t="s">
        <v>219</v>
      </c>
      <c r="C28" s="465"/>
      <c r="D28" s="465"/>
      <c r="E28" s="465"/>
      <c r="F28" s="465"/>
      <c r="G28" s="465"/>
      <c r="H28" s="465"/>
      <c r="I28" s="466"/>
    </row>
    <row r="29" spans="1:12" ht="33.75" customHeight="1" thickBot="1" x14ac:dyDescent="0.25">
      <c r="B29" s="223" t="s">
        <v>102</v>
      </c>
      <c r="C29" s="467" t="s">
        <v>104</v>
      </c>
      <c r="D29" s="468"/>
      <c r="E29" s="468"/>
      <c r="F29" s="468"/>
      <c r="G29" s="468"/>
      <c r="H29" s="469"/>
      <c r="I29" s="224" t="s">
        <v>242</v>
      </c>
      <c r="J29" s="225"/>
    </row>
    <row r="30" spans="1:12" ht="28.5" customHeight="1" x14ac:dyDescent="0.2">
      <c r="B30" s="226">
        <v>1</v>
      </c>
      <c r="C30" s="470" t="s">
        <v>220</v>
      </c>
      <c r="D30" s="471"/>
      <c r="E30" s="471"/>
      <c r="F30" s="471"/>
      <c r="G30" s="471"/>
      <c r="H30" s="472"/>
      <c r="I30" s="227">
        <f>I12</f>
        <v>0</v>
      </c>
      <c r="J30" s="225"/>
    </row>
    <row r="31" spans="1:12" ht="28.5" customHeight="1" x14ac:dyDescent="0.2">
      <c r="B31" s="228">
        <v>2</v>
      </c>
      <c r="C31" s="454" t="s">
        <v>313</v>
      </c>
      <c r="D31" s="455"/>
      <c r="E31" s="455"/>
      <c r="F31" s="455"/>
      <c r="G31" s="455"/>
      <c r="H31" s="456"/>
      <c r="I31" s="229">
        <f>I19</f>
        <v>0</v>
      </c>
      <c r="J31" s="225"/>
    </row>
    <row r="32" spans="1:12" ht="28.5" customHeight="1" thickBot="1" x14ac:dyDescent="0.25">
      <c r="B32" s="230">
        <v>3</v>
      </c>
      <c r="C32" s="454" t="s">
        <v>229</v>
      </c>
      <c r="D32" s="455"/>
      <c r="E32" s="455"/>
      <c r="F32" s="455"/>
      <c r="G32" s="455"/>
      <c r="H32" s="456"/>
      <c r="I32" s="231">
        <f>I26</f>
        <v>0</v>
      </c>
      <c r="J32" s="225"/>
    </row>
    <row r="33" spans="2:9" ht="28.5" customHeight="1" thickBot="1" x14ac:dyDescent="0.25">
      <c r="B33" s="457" t="s">
        <v>319</v>
      </c>
      <c r="C33" s="458"/>
      <c r="D33" s="458"/>
      <c r="E33" s="458"/>
      <c r="F33" s="458"/>
      <c r="G33" s="459"/>
      <c r="H33" s="460"/>
      <c r="I33" s="258">
        <f>SUM(I30:I32)</f>
        <v>0</v>
      </c>
    </row>
    <row r="34" spans="2:9" x14ac:dyDescent="0.2">
      <c r="F34" s="205"/>
      <c r="G34" s="205"/>
      <c r="H34" s="206"/>
    </row>
    <row r="35" spans="2:9" x14ac:dyDescent="0.2">
      <c r="F35" s="205"/>
      <c r="G35" s="205"/>
      <c r="H35" s="206"/>
    </row>
    <row r="36" spans="2:9" x14ac:dyDescent="0.2">
      <c r="F36" s="205"/>
      <c r="G36" s="205"/>
      <c r="H36" s="206"/>
    </row>
    <row r="37" spans="2:9" x14ac:dyDescent="0.2">
      <c r="F37" s="205"/>
      <c r="G37" s="205"/>
      <c r="H37" s="206"/>
    </row>
    <row r="38" spans="2:9" x14ac:dyDescent="0.2">
      <c r="F38" s="205"/>
      <c r="G38" s="205"/>
      <c r="H38" s="206"/>
    </row>
    <row r="39" spans="2:9" x14ac:dyDescent="0.2">
      <c r="F39" s="205"/>
      <c r="G39" s="205"/>
      <c r="H39" s="206"/>
    </row>
    <row r="40" spans="2:9" x14ac:dyDescent="0.2">
      <c r="F40" s="205"/>
      <c r="G40" s="205"/>
      <c r="H40" s="206"/>
    </row>
    <row r="41" spans="2:9" x14ac:dyDescent="0.2">
      <c r="F41" s="205"/>
      <c r="G41" s="205"/>
      <c r="H41" s="206"/>
    </row>
    <row r="42" spans="2:9" x14ac:dyDescent="0.2">
      <c r="F42" s="205"/>
      <c r="G42" s="205"/>
      <c r="H42" s="206"/>
    </row>
    <row r="43" spans="2:9" x14ac:dyDescent="0.2">
      <c r="F43" s="205"/>
      <c r="G43" s="205"/>
      <c r="H43" s="206"/>
    </row>
    <row r="44" spans="2:9" x14ac:dyDescent="0.2">
      <c r="F44" s="205"/>
      <c r="G44" s="205"/>
      <c r="H44" s="206"/>
    </row>
    <row r="45" spans="2:9" x14ac:dyDescent="0.2">
      <c r="F45" s="205"/>
      <c r="G45" s="205"/>
      <c r="H45" s="206"/>
    </row>
    <row r="46" spans="2:9" x14ac:dyDescent="0.2">
      <c r="F46" s="205"/>
      <c r="G46" s="205"/>
      <c r="H46" s="206"/>
    </row>
    <row r="47" spans="2:9" x14ac:dyDescent="0.2">
      <c r="F47" s="205"/>
      <c r="G47" s="205"/>
      <c r="H47" s="206"/>
    </row>
    <row r="48" spans="2:9" x14ac:dyDescent="0.2">
      <c r="F48" s="205"/>
      <c r="G48" s="205"/>
      <c r="H48" s="206"/>
    </row>
    <row r="49" spans="6:8" x14ac:dyDescent="0.2">
      <c r="F49" s="205"/>
      <c r="G49" s="205"/>
      <c r="H49" s="206"/>
    </row>
    <row r="50" spans="6:8" x14ac:dyDescent="0.2">
      <c r="F50" s="205"/>
      <c r="G50" s="205"/>
      <c r="H50" s="206"/>
    </row>
    <row r="51" spans="6:8" x14ac:dyDescent="0.2">
      <c r="F51" s="205"/>
      <c r="G51" s="205"/>
      <c r="H51" s="206"/>
    </row>
    <row r="52" spans="6:8" x14ac:dyDescent="0.2">
      <c r="F52" s="205"/>
      <c r="G52" s="205"/>
      <c r="H52" s="206"/>
    </row>
    <row r="53" spans="6:8" x14ac:dyDescent="0.2">
      <c r="F53" s="205"/>
      <c r="G53" s="205"/>
      <c r="H53" s="206"/>
    </row>
    <row r="54" spans="6:8" x14ac:dyDescent="0.2">
      <c r="F54" s="205"/>
      <c r="G54" s="205"/>
      <c r="H54" s="206"/>
    </row>
    <row r="55" spans="6:8" x14ac:dyDescent="0.2">
      <c r="F55" s="205"/>
      <c r="G55" s="205"/>
      <c r="H55" s="206"/>
    </row>
    <row r="56" spans="6:8" x14ac:dyDescent="0.2">
      <c r="F56" s="205"/>
      <c r="G56" s="205"/>
      <c r="H56" s="206"/>
    </row>
    <row r="57" spans="6:8" x14ac:dyDescent="0.2">
      <c r="F57" s="205"/>
      <c r="G57" s="205"/>
      <c r="H57" s="206"/>
    </row>
    <row r="58" spans="6:8" x14ac:dyDescent="0.2">
      <c r="F58" s="205"/>
      <c r="G58" s="205"/>
      <c r="H58" s="206"/>
    </row>
    <row r="59" spans="6:8" x14ac:dyDescent="0.2">
      <c r="F59" s="205"/>
      <c r="G59" s="205"/>
      <c r="H59" s="206"/>
    </row>
    <row r="60" spans="6:8" x14ac:dyDescent="0.2">
      <c r="F60" s="205"/>
      <c r="G60" s="205"/>
      <c r="H60" s="206"/>
    </row>
    <row r="61" spans="6:8" x14ac:dyDescent="0.2">
      <c r="F61" s="205"/>
      <c r="G61" s="205"/>
      <c r="H61" s="206"/>
    </row>
    <row r="62" spans="6:8" x14ac:dyDescent="0.2">
      <c r="F62" s="205"/>
      <c r="G62" s="205"/>
      <c r="H62" s="206"/>
    </row>
    <row r="63" spans="6:8" x14ac:dyDescent="0.2">
      <c r="F63" s="205"/>
      <c r="G63" s="205"/>
      <c r="H63" s="206"/>
    </row>
    <row r="64" spans="6:8" x14ac:dyDescent="0.2">
      <c r="F64" s="205"/>
      <c r="G64" s="205"/>
      <c r="H64" s="206"/>
    </row>
    <row r="65" spans="6:8" x14ac:dyDescent="0.2">
      <c r="F65" s="205"/>
      <c r="G65" s="205"/>
      <c r="H65" s="206"/>
    </row>
    <row r="66" spans="6:8" x14ac:dyDescent="0.2">
      <c r="F66" s="205"/>
      <c r="G66" s="205"/>
      <c r="H66" s="206"/>
    </row>
    <row r="67" spans="6:8" x14ac:dyDescent="0.2">
      <c r="F67" s="205"/>
      <c r="G67" s="205"/>
      <c r="H67" s="206"/>
    </row>
    <row r="68" spans="6:8" x14ac:dyDescent="0.2">
      <c r="F68" s="205"/>
      <c r="G68" s="205"/>
      <c r="H68" s="206"/>
    </row>
    <row r="69" spans="6:8" x14ac:dyDescent="0.2">
      <c r="F69" s="205"/>
      <c r="G69" s="205"/>
      <c r="H69" s="206"/>
    </row>
    <row r="70" spans="6:8" x14ac:dyDescent="0.2">
      <c r="F70" s="205"/>
      <c r="G70" s="205"/>
      <c r="H70" s="206"/>
    </row>
    <row r="71" spans="6:8" x14ac:dyDescent="0.2">
      <c r="F71" s="205"/>
      <c r="G71" s="205"/>
      <c r="H71" s="206"/>
    </row>
    <row r="72" spans="6:8" x14ac:dyDescent="0.2">
      <c r="F72" s="205"/>
      <c r="G72" s="205"/>
      <c r="H72" s="206"/>
    </row>
    <row r="73" spans="6:8" x14ac:dyDescent="0.2">
      <c r="F73" s="205"/>
      <c r="G73" s="205"/>
      <c r="H73" s="206"/>
    </row>
  </sheetData>
  <protectedRanges>
    <protectedRange sqref="A1:B2 D6:D11" name="Intervalo1"/>
  </protectedRanges>
  <mergeCells count="23">
    <mergeCell ref="C32:H32"/>
    <mergeCell ref="B33:H33"/>
    <mergeCell ref="B21:I21"/>
    <mergeCell ref="B25:H25"/>
    <mergeCell ref="B22:I22"/>
    <mergeCell ref="B28:I28"/>
    <mergeCell ref="C29:H29"/>
    <mergeCell ref="C30:H30"/>
    <mergeCell ref="C31:H31"/>
    <mergeCell ref="A22:A26"/>
    <mergeCell ref="B26:H26"/>
    <mergeCell ref="B23:H23"/>
    <mergeCell ref="B24:H24"/>
    <mergeCell ref="A5:A10"/>
    <mergeCell ref="B15:I15"/>
    <mergeCell ref="A15:A19"/>
    <mergeCell ref="B1:I1"/>
    <mergeCell ref="B19:H19"/>
    <mergeCell ref="B14:I14"/>
    <mergeCell ref="B4:I4"/>
    <mergeCell ref="B16:H16"/>
    <mergeCell ref="B17:H17"/>
    <mergeCell ref="B18:H18"/>
  </mergeCells>
  <pageMargins left="0.511811024" right="0.511811024" top="0.78740157499999996" bottom="0.78740157499999996" header="0.31496062000000002" footer="0.31496062000000002"/>
  <pageSetup paperSize="9" scale="75" orientation="landscape" r:id="rId1"/>
  <rowBreaks count="1" manualBreakCount="1">
    <brk id="1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D110"/>
  <sheetViews>
    <sheetView showGridLines="0" view="pageBreakPreview" zoomScaleSheetLayoutView="100" workbookViewId="0">
      <selection activeCell="C94" sqref="C94"/>
    </sheetView>
  </sheetViews>
  <sheetFormatPr defaultRowHeight="15.75" x14ac:dyDescent="0.25"/>
  <cols>
    <col min="1" max="1" width="9.140625" style="232"/>
    <col min="2" max="2" width="72.140625" style="232" customWidth="1"/>
    <col min="3" max="3" width="18" style="232" customWidth="1"/>
    <col min="4" max="4" width="14.28515625" style="232" customWidth="1"/>
    <col min="5" max="5" width="12.7109375" style="232" customWidth="1"/>
    <col min="6" max="6" width="12" style="232" customWidth="1"/>
    <col min="7" max="7" width="15.140625" style="232" customWidth="1"/>
    <col min="8" max="16384" width="9.140625" style="232"/>
  </cols>
  <sheetData>
    <row r="1" spans="1:4" ht="23.25" x14ac:dyDescent="0.35">
      <c r="A1" s="406" t="s">
        <v>152</v>
      </c>
      <c r="B1" s="406"/>
      <c r="C1" s="406"/>
      <c r="D1" s="406"/>
    </row>
    <row r="2" spans="1:4" ht="23.25" x14ac:dyDescent="0.35">
      <c r="A2" s="406" t="s">
        <v>154</v>
      </c>
      <c r="B2" s="406"/>
      <c r="C2" s="406"/>
      <c r="D2" s="406"/>
    </row>
    <row r="3" spans="1:4" x14ac:dyDescent="0.25">
      <c r="A3" s="478" t="s">
        <v>159</v>
      </c>
      <c r="B3" s="478"/>
      <c r="C3" s="478"/>
      <c r="D3" s="478"/>
    </row>
    <row r="5" spans="1:4" ht="40.5" customHeight="1" x14ac:dyDescent="0.25">
      <c r="A5" s="480" t="s">
        <v>301</v>
      </c>
      <c r="B5" s="480"/>
      <c r="C5" s="480"/>
    </row>
    <row r="7" spans="1:4" ht="18.75" customHeight="1" x14ac:dyDescent="0.25">
      <c r="A7" s="370" t="s">
        <v>105</v>
      </c>
      <c r="B7" s="370"/>
      <c r="C7" s="370"/>
    </row>
    <row r="8" spans="1:4" ht="18.75" customHeight="1" thickBot="1" x14ac:dyDescent="0.3"/>
    <row r="9" spans="1:4" ht="18.75" customHeight="1" thickBot="1" x14ac:dyDescent="0.3">
      <c r="A9" s="233">
        <v>1</v>
      </c>
      <c r="B9" s="234" t="s">
        <v>106</v>
      </c>
      <c r="C9" s="234" t="s">
        <v>107</v>
      </c>
    </row>
    <row r="10" spans="1:4" ht="18.75" customHeight="1" thickBot="1" x14ac:dyDescent="0.3">
      <c r="A10" s="235" t="s">
        <v>108</v>
      </c>
      <c r="B10" s="236" t="s">
        <v>109</v>
      </c>
      <c r="C10" s="237">
        <f>'Memória de Cálculo'!C9</f>
        <v>0</v>
      </c>
    </row>
    <row r="11" spans="1:4" ht="18.75" customHeight="1" thickBot="1" x14ac:dyDescent="0.3">
      <c r="A11" s="235" t="s">
        <v>110</v>
      </c>
      <c r="B11" s="236" t="s">
        <v>111</v>
      </c>
      <c r="C11" s="237">
        <v>0</v>
      </c>
    </row>
    <row r="12" spans="1:4" ht="18.75" customHeight="1" thickBot="1" x14ac:dyDescent="0.3">
      <c r="A12" s="235" t="s">
        <v>112</v>
      </c>
      <c r="B12" s="236" t="s">
        <v>113</v>
      </c>
      <c r="C12" s="237">
        <v>0</v>
      </c>
    </row>
    <row r="13" spans="1:4" ht="18.75" customHeight="1" thickBot="1" x14ac:dyDescent="0.3">
      <c r="A13" s="235" t="s">
        <v>114</v>
      </c>
      <c r="B13" s="236" t="s">
        <v>6</v>
      </c>
      <c r="C13" s="237">
        <v>0</v>
      </c>
    </row>
    <row r="14" spans="1:4" ht="18.75" customHeight="1" thickBot="1" x14ac:dyDescent="0.3">
      <c r="A14" s="235" t="s">
        <v>115</v>
      </c>
      <c r="B14" s="236" t="s">
        <v>116</v>
      </c>
      <c r="C14" s="237">
        <v>0</v>
      </c>
    </row>
    <row r="15" spans="1:4" ht="18.75" customHeight="1" thickBot="1" x14ac:dyDescent="0.3">
      <c r="A15" s="475" t="s">
        <v>8</v>
      </c>
      <c r="B15" s="476"/>
      <c r="C15" s="238">
        <f>SUM(C10:C14)</f>
        <v>0</v>
      </c>
    </row>
    <row r="17" spans="1:4" ht="18.75" customHeight="1" x14ac:dyDescent="0.25">
      <c r="A17" s="370" t="s">
        <v>120</v>
      </c>
      <c r="B17" s="370"/>
      <c r="C17" s="370"/>
    </row>
    <row r="18" spans="1:4" ht="18.75" customHeight="1" x14ac:dyDescent="0.25">
      <c r="A18" s="239"/>
    </row>
    <row r="19" spans="1:4" ht="18.75" customHeight="1" x14ac:dyDescent="0.25">
      <c r="A19" s="477" t="s">
        <v>121</v>
      </c>
      <c r="B19" s="477"/>
      <c r="C19" s="477"/>
    </row>
    <row r="20" spans="1:4" ht="18.75" customHeight="1" thickBot="1" x14ac:dyDescent="0.3"/>
    <row r="21" spans="1:4" ht="18.75" customHeight="1" thickBot="1" x14ac:dyDescent="0.3">
      <c r="A21" s="233" t="s">
        <v>122</v>
      </c>
      <c r="B21" s="234" t="s">
        <v>123</v>
      </c>
      <c r="C21" s="234" t="s">
        <v>107</v>
      </c>
    </row>
    <row r="22" spans="1:4" ht="18.75" customHeight="1" thickBot="1" x14ac:dyDescent="0.3">
      <c r="A22" s="240" t="s">
        <v>108</v>
      </c>
      <c r="B22" s="241" t="s">
        <v>124</v>
      </c>
      <c r="C22" s="242">
        <f>'Memória de Cálculo'!E43</f>
        <v>0</v>
      </c>
    </row>
    <row r="23" spans="1:4" ht="18.75" customHeight="1" thickBot="1" x14ac:dyDescent="0.3">
      <c r="A23" s="240" t="s">
        <v>110</v>
      </c>
      <c r="B23" s="241" t="s">
        <v>12</v>
      </c>
      <c r="C23" s="242">
        <f>'Memória de Cálculo'!E51</f>
        <v>0</v>
      </c>
    </row>
    <row r="24" spans="1:4" ht="18.75" customHeight="1" thickBot="1" x14ac:dyDescent="0.3">
      <c r="A24" s="240" t="s">
        <v>112</v>
      </c>
      <c r="B24" s="241" t="s">
        <v>231</v>
      </c>
      <c r="C24" s="242">
        <f>'Memória de Cálculo'!F59</f>
        <v>0</v>
      </c>
    </row>
    <row r="25" spans="1:4" ht="18.75" customHeight="1" thickBot="1" x14ac:dyDescent="0.3">
      <c r="A25" s="475" t="s">
        <v>8</v>
      </c>
      <c r="B25" s="476"/>
      <c r="C25" s="238">
        <f>SUM(C22:C24)</f>
        <v>0</v>
      </c>
    </row>
    <row r="27" spans="1:4" ht="32.25" customHeight="1" x14ac:dyDescent="0.25">
      <c r="A27" s="479" t="s">
        <v>125</v>
      </c>
      <c r="B27" s="479"/>
      <c r="C27" s="479"/>
      <c r="D27" s="479"/>
    </row>
    <row r="28" spans="1:4" ht="18.75" customHeight="1" thickBot="1" x14ac:dyDescent="0.3"/>
    <row r="29" spans="1:4" ht="18.75" customHeight="1" thickBot="1" x14ac:dyDescent="0.3">
      <c r="A29" s="233" t="s">
        <v>126</v>
      </c>
      <c r="B29" s="234" t="s">
        <v>127</v>
      </c>
      <c r="C29" s="234" t="s">
        <v>128</v>
      </c>
      <c r="D29" s="234" t="s">
        <v>107</v>
      </c>
    </row>
    <row r="30" spans="1:4" ht="18.75" customHeight="1" thickBot="1" x14ac:dyDescent="0.3">
      <c r="A30" s="240" t="s">
        <v>108</v>
      </c>
      <c r="B30" s="241" t="s">
        <v>274</v>
      </c>
      <c r="C30" s="243">
        <v>0.2</v>
      </c>
      <c r="D30" s="242">
        <f t="shared" ref="D30:D37" si="0">ROUND(($C$15+$C$25)*C30,2)</f>
        <v>0</v>
      </c>
    </row>
    <row r="31" spans="1:4" ht="18.75" customHeight="1" thickBot="1" x14ac:dyDescent="0.3">
      <c r="A31" s="240" t="s">
        <v>110</v>
      </c>
      <c r="B31" s="241" t="s">
        <v>275</v>
      </c>
      <c r="C31" s="243">
        <v>2.5000000000000001E-2</v>
      </c>
      <c r="D31" s="242">
        <f t="shared" si="0"/>
        <v>0</v>
      </c>
    </row>
    <row r="32" spans="1:4" ht="18.75" customHeight="1" thickBot="1" x14ac:dyDescent="0.3">
      <c r="A32" s="240" t="s">
        <v>112</v>
      </c>
      <c r="B32" s="241" t="s">
        <v>276</v>
      </c>
      <c r="C32" s="243">
        <v>0.06</v>
      </c>
      <c r="D32" s="242">
        <f t="shared" si="0"/>
        <v>0</v>
      </c>
    </row>
    <row r="33" spans="1:4" ht="18.75" customHeight="1" thickBot="1" x14ac:dyDescent="0.3">
      <c r="A33" s="240" t="s">
        <v>114</v>
      </c>
      <c r="B33" s="241" t="s">
        <v>277</v>
      </c>
      <c r="C33" s="243">
        <v>1.4999999999999999E-2</v>
      </c>
      <c r="D33" s="242">
        <f t="shared" si="0"/>
        <v>0</v>
      </c>
    </row>
    <row r="34" spans="1:4" ht="18.75" customHeight="1" thickBot="1" x14ac:dyDescent="0.3">
      <c r="A34" s="240" t="s">
        <v>115</v>
      </c>
      <c r="B34" s="241" t="s">
        <v>278</v>
      </c>
      <c r="C34" s="243">
        <v>0.01</v>
      </c>
      <c r="D34" s="242">
        <f t="shared" si="0"/>
        <v>0</v>
      </c>
    </row>
    <row r="35" spans="1:4" ht="18.75" customHeight="1" thickBot="1" x14ac:dyDescent="0.3">
      <c r="A35" s="240" t="s">
        <v>117</v>
      </c>
      <c r="B35" s="241" t="s">
        <v>279</v>
      </c>
      <c r="C35" s="243">
        <v>6.0000000000000001E-3</v>
      </c>
      <c r="D35" s="242">
        <f t="shared" si="0"/>
        <v>0</v>
      </c>
    </row>
    <row r="36" spans="1:4" ht="18.75" customHeight="1" thickBot="1" x14ac:dyDescent="0.3">
      <c r="A36" s="240" t="s">
        <v>118</v>
      </c>
      <c r="B36" s="241" t="s">
        <v>280</v>
      </c>
      <c r="C36" s="243">
        <v>2E-3</v>
      </c>
      <c r="D36" s="242">
        <f t="shared" si="0"/>
        <v>0</v>
      </c>
    </row>
    <row r="37" spans="1:4" ht="18.75" customHeight="1" thickBot="1" x14ac:dyDescent="0.3">
      <c r="A37" s="240" t="s">
        <v>129</v>
      </c>
      <c r="B37" s="241" t="s">
        <v>281</v>
      </c>
      <c r="C37" s="243">
        <v>0.08</v>
      </c>
      <c r="D37" s="242">
        <f t="shared" si="0"/>
        <v>0</v>
      </c>
    </row>
    <row r="38" spans="1:4" ht="18.75" customHeight="1" thickBot="1" x14ac:dyDescent="0.3">
      <c r="A38" s="475" t="s">
        <v>130</v>
      </c>
      <c r="B38" s="476"/>
      <c r="C38" s="244">
        <f>SUM(C30:C37)</f>
        <v>0.39800000000000008</v>
      </c>
      <c r="D38" s="238">
        <f>SUM(D30:D37)</f>
        <v>0</v>
      </c>
    </row>
    <row r="40" spans="1:4" ht="18.75" customHeight="1" x14ac:dyDescent="0.25">
      <c r="A40" s="477" t="s">
        <v>131</v>
      </c>
      <c r="B40" s="477"/>
      <c r="C40" s="477"/>
    </row>
    <row r="41" spans="1:4" ht="18.75" customHeight="1" thickBot="1" x14ac:dyDescent="0.3"/>
    <row r="42" spans="1:4" ht="18.75" customHeight="1" thickBot="1" x14ac:dyDescent="0.3">
      <c r="A42" s="233" t="s">
        <v>132</v>
      </c>
      <c r="B42" s="234" t="s">
        <v>133</v>
      </c>
      <c r="C42" s="234" t="s">
        <v>107</v>
      </c>
    </row>
    <row r="43" spans="1:4" ht="18.75" customHeight="1" thickBot="1" x14ac:dyDescent="0.3">
      <c r="A43" s="240" t="s">
        <v>108</v>
      </c>
      <c r="B43" s="241" t="s">
        <v>37</v>
      </c>
      <c r="C43" s="245">
        <f>'Memória de Cálculo'!C$187</f>
        <v>0</v>
      </c>
    </row>
    <row r="44" spans="1:4" ht="18.75" customHeight="1" thickBot="1" x14ac:dyDescent="0.3">
      <c r="A44" s="240" t="s">
        <v>110</v>
      </c>
      <c r="B44" s="241" t="s">
        <v>38</v>
      </c>
      <c r="C44" s="245">
        <f>'Memória de Cálculo'!D$187</f>
        <v>0</v>
      </c>
    </row>
    <row r="45" spans="1:4" ht="18.75" customHeight="1" thickBot="1" x14ac:dyDescent="0.3">
      <c r="A45" s="240" t="s">
        <v>112</v>
      </c>
      <c r="B45" s="241" t="s">
        <v>189</v>
      </c>
      <c r="C45" s="245">
        <f>'Memória de Cálculo'!E$187</f>
        <v>0</v>
      </c>
    </row>
    <row r="46" spans="1:4" ht="18.75" customHeight="1" thickBot="1" x14ac:dyDescent="0.3">
      <c r="A46" s="240" t="s">
        <v>114</v>
      </c>
      <c r="B46" s="241" t="s">
        <v>232</v>
      </c>
      <c r="C46" s="245">
        <f>'Memória de Cálculo'!F$187</f>
        <v>0</v>
      </c>
    </row>
    <row r="47" spans="1:4" ht="18.75" customHeight="1" thickBot="1" x14ac:dyDescent="0.3">
      <c r="A47" s="475" t="s">
        <v>8</v>
      </c>
      <c r="B47" s="476"/>
      <c r="C47" s="246">
        <f>SUM(C43:C46)</f>
        <v>0</v>
      </c>
    </row>
    <row r="49" spans="1:3" ht="18.75" customHeight="1" x14ac:dyDescent="0.25">
      <c r="A49" s="477" t="s">
        <v>134</v>
      </c>
      <c r="B49" s="477"/>
      <c r="C49" s="477"/>
    </row>
    <row r="50" spans="1:3" ht="18.75" customHeight="1" thickBot="1" x14ac:dyDescent="0.3"/>
    <row r="51" spans="1:3" ht="18.75" customHeight="1" thickBot="1" x14ac:dyDescent="0.3">
      <c r="A51" s="233">
        <v>2</v>
      </c>
      <c r="B51" s="234" t="s">
        <v>135</v>
      </c>
      <c r="C51" s="234" t="s">
        <v>107</v>
      </c>
    </row>
    <row r="52" spans="1:3" ht="18.75" customHeight="1" thickBot="1" x14ac:dyDescent="0.3">
      <c r="A52" s="240" t="s">
        <v>122</v>
      </c>
      <c r="B52" s="241" t="s">
        <v>123</v>
      </c>
      <c r="C52" s="242">
        <f>C25</f>
        <v>0</v>
      </c>
    </row>
    <row r="53" spans="1:3" ht="18.75" customHeight="1" thickBot="1" x14ac:dyDescent="0.3">
      <c r="A53" s="240" t="s">
        <v>126</v>
      </c>
      <c r="B53" s="241" t="s">
        <v>127</v>
      </c>
      <c r="C53" s="242">
        <f>D38</f>
        <v>0</v>
      </c>
    </row>
    <row r="54" spans="1:3" ht="18.75" customHeight="1" thickBot="1" x14ac:dyDescent="0.3">
      <c r="A54" s="240" t="s">
        <v>132</v>
      </c>
      <c r="B54" s="241" t="s">
        <v>133</v>
      </c>
      <c r="C54" s="242">
        <f>C47</f>
        <v>0</v>
      </c>
    </row>
    <row r="55" spans="1:3" ht="18.75" customHeight="1" thickBot="1" x14ac:dyDescent="0.3">
      <c r="A55" s="475" t="s">
        <v>8</v>
      </c>
      <c r="B55" s="476"/>
      <c r="C55" s="238">
        <f>SUM(C52:C54)</f>
        <v>0</v>
      </c>
    </row>
    <row r="56" spans="1:3" x14ac:dyDescent="0.25">
      <c r="A56" s="247"/>
    </row>
    <row r="57" spans="1:3" ht="18.75" customHeight="1" x14ac:dyDescent="0.25">
      <c r="A57" s="370" t="s">
        <v>136</v>
      </c>
      <c r="B57" s="370"/>
      <c r="C57" s="370"/>
    </row>
    <row r="58" spans="1:3" ht="18.75" customHeight="1" thickBot="1" x14ac:dyDescent="0.3"/>
    <row r="59" spans="1:3" ht="18.75" customHeight="1" thickBot="1" x14ac:dyDescent="0.3">
      <c r="A59" s="233">
        <v>3</v>
      </c>
      <c r="B59" s="234" t="s">
        <v>137</v>
      </c>
      <c r="C59" s="234" t="s">
        <v>107</v>
      </c>
    </row>
    <row r="60" spans="1:3" ht="18.75" customHeight="1" thickBot="1" x14ac:dyDescent="0.3">
      <c r="A60" s="240" t="s">
        <v>108</v>
      </c>
      <c r="B60" s="248" t="s">
        <v>138</v>
      </c>
      <c r="C60" s="242">
        <f>'Memória de Cálculo'!E231</f>
        <v>0</v>
      </c>
    </row>
    <row r="61" spans="1:3" ht="18.75" customHeight="1" thickBot="1" x14ac:dyDescent="0.3">
      <c r="A61" s="240" t="s">
        <v>110</v>
      </c>
      <c r="B61" s="248" t="s">
        <v>139</v>
      </c>
      <c r="C61" s="242">
        <f>'Memória de Cálculo'!E257</f>
        <v>0</v>
      </c>
    </row>
    <row r="62" spans="1:3" ht="18.75" customHeight="1" thickBot="1" x14ac:dyDescent="0.3">
      <c r="A62" s="475" t="s">
        <v>8</v>
      </c>
      <c r="B62" s="476"/>
      <c r="C62" s="238">
        <f>SUM(C60:C61)</f>
        <v>0</v>
      </c>
    </row>
    <row r="64" spans="1:3" ht="18.75" customHeight="1" x14ac:dyDescent="0.25">
      <c r="A64" s="370" t="s">
        <v>140</v>
      </c>
      <c r="B64" s="370"/>
      <c r="C64" s="370"/>
    </row>
    <row r="65" spans="1:3" ht="18.75" customHeight="1" x14ac:dyDescent="0.25"/>
    <row r="66" spans="1:3" ht="18.75" customHeight="1" x14ac:dyDescent="0.25">
      <c r="A66" s="477" t="s">
        <v>141</v>
      </c>
      <c r="B66" s="477"/>
      <c r="C66" s="477"/>
    </row>
    <row r="67" spans="1:3" ht="18.75" customHeight="1" thickBot="1" x14ac:dyDescent="0.3">
      <c r="A67" s="239"/>
    </row>
    <row r="68" spans="1:3" ht="18.75" customHeight="1" thickBot="1" x14ac:dyDescent="0.3">
      <c r="A68" s="233" t="s">
        <v>142</v>
      </c>
      <c r="B68" s="234" t="s">
        <v>143</v>
      </c>
      <c r="C68" s="234" t="s">
        <v>107</v>
      </c>
    </row>
    <row r="69" spans="1:3" ht="18.75" customHeight="1" thickBot="1" x14ac:dyDescent="0.3">
      <c r="A69" s="240" t="s">
        <v>108</v>
      </c>
      <c r="B69" s="241" t="s">
        <v>12</v>
      </c>
      <c r="C69" s="242">
        <v>0</v>
      </c>
    </row>
    <row r="70" spans="1:3" ht="18.75" customHeight="1" thickBot="1" x14ac:dyDescent="0.3">
      <c r="A70" s="240" t="s">
        <v>110</v>
      </c>
      <c r="B70" s="241" t="s">
        <v>143</v>
      </c>
      <c r="C70" s="242">
        <v>0</v>
      </c>
    </row>
    <row r="71" spans="1:3" ht="18.75" customHeight="1" thickBot="1" x14ac:dyDescent="0.3">
      <c r="A71" s="240" t="s">
        <v>112</v>
      </c>
      <c r="B71" s="241" t="s">
        <v>144</v>
      </c>
      <c r="C71" s="242">
        <v>0</v>
      </c>
    </row>
    <row r="72" spans="1:3" ht="18.75" customHeight="1" thickBot="1" x14ac:dyDescent="0.3">
      <c r="A72" s="240" t="s">
        <v>114</v>
      </c>
      <c r="B72" s="241" t="s">
        <v>145</v>
      </c>
      <c r="C72" s="242">
        <v>0</v>
      </c>
    </row>
    <row r="73" spans="1:3" ht="18.75" customHeight="1" thickBot="1" x14ac:dyDescent="0.3">
      <c r="A73" s="240" t="s">
        <v>115</v>
      </c>
      <c r="B73" s="241" t="s">
        <v>146</v>
      </c>
      <c r="C73" s="242">
        <v>0</v>
      </c>
    </row>
    <row r="74" spans="1:3" ht="18.75" customHeight="1" thickBot="1" x14ac:dyDescent="0.3">
      <c r="A74" s="240" t="s">
        <v>117</v>
      </c>
      <c r="B74" s="241" t="s">
        <v>119</v>
      </c>
      <c r="C74" s="242">
        <v>0</v>
      </c>
    </row>
    <row r="75" spans="1:3" ht="18.75" customHeight="1" thickBot="1" x14ac:dyDescent="0.3">
      <c r="A75" s="475" t="s">
        <v>130</v>
      </c>
      <c r="B75" s="476"/>
      <c r="C75" s="238">
        <f>SUM(C69:C74)</f>
        <v>0</v>
      </c>
    </row>
    <row r="77" spans="1:3" ht="18.75" customHeight="1" x14ac:dyDescent="0.25">
      <c r="A77" s="477" t="s">
        <v>147</v>
      </c>
      <c r="B77" s="477"/>
      <c r="C77" s="477"/>
    </row>
    <row r="78" spans="1:3" ht="18.75" customHeight="1" thickBot="1" x14ac:dyDescent="0.3">
      <c r="A78" s="239"/>
    </row>
    <row r="79" spans="1:3" ht="18.75" customHeight="1" thickBot="1" x14ac:dyDescent="0.3">
      <c r="A79" s="233">
        <v>4</v>
      </c>
      <c r="B79" s="234" t="s">
        <v>148</v>
      </c>
      <c r="C79" s="234" t="s">
        <v>107</v>
      </c>
    </row>
    <row r="80" spans="1:3" ht="18.75" customHeight="1" thickBot="1" x14ac:dyDescent="0.3">
      <c r="A80" s="240" t="s">
        <v>142</v>
      </c>
      <c r="B80" s="241" t="s">
        <v>143</v>
      </c>
      <c r="C80" s="245">
        <f>'Memória de Cálculo'!D333</f>
        <v>0</v>
      </c>
    </row>
    <row r="81" spans="1:4" ht="18.75" customHeight="1" thickBot="1" x14ac:dyDescent="0.3">
      <c r="A81" s="475" t="s">
        <v>8</v>
      </c>
      <c r="B81" s="476"/>
      <c r="C81" s="246">
        <f>C80</f>
        <v>0</v>
      </c>
    </row>
    <row r="83" spans="1:4" ht="18.75" customHeight="1" x14ac:dyDescent="0.25">
      <c r="A83" s="370" t="s">
        <v>207</v>
      </c>
      <c r="B83" s="370"/>
      <c r="C83" s="370"/>
    </row>
    <row r="84" spans="1:4" ht="18.75" customHeight="1" thickBot="1" x14ac:dyDescent="0.3"/>
    <row r="85" spans="1:4" ht="18.75" customHeight="1" thickBot="1" x14ac:dyDescent="0.3">
      <c r="A85" s="233">
        <v>5</v>
      </c>
      <c r="B85" s="249" t="s">
        <v>233</v>
      </c>
      <c r="C85" s="234" t="s">
        <v>107</v>
      </c>
    </row>
    <row r="86" spans="1:4" ht="18.75" customHeight="1" thickBot="1" x14ac:dyDescent="0.3">
      <c r="A86" s="240" t="s">
        <v>108</v>
      </c>
      <c r="B86" s="241" t="s">
        <v>173</v>
      </c>
      <c r="C86" s="242">
        <f>'Memória de Cálculo'!D343</f>
        <v>0</v>
      </c>
    </row>
    <row r="87" spans="1:4" ht="18.75" customHeight="1" thickBot="1" x14ac:dyDescent="0.3">
      <c r="A87" s="475" t="s">
        <v>130</v>
      </c>
      <c r="B87" s="476"/>
      <c r="C87" s="238">
        <f>C86</f>
        <v>0</v>
      </c>
    </row>
    <row r="89" spans="1:4" ht="18.75" customHeight="1" x14ac:dyDescent="0.25">
      <c r="A89" s="370" t="s">
        <v>304</v>
      </c>
      <c r="B89" s="370"/>
      <c r="C89" s="370"/>
      <c r="D89" s="370"/>
    </row>
    <row r="90" spans="1:4" ht="18.75" customHeight="1" thickBot="1" x14ac:dyDescent="0.3"/>
    <row r="91" spans="1:4" ht="18.75" customHeight="1" thickBot="1" x14ac:dyDescent="0.3">
      <c r="A91" s="233">
        <v>6</v>
      </c>
      <c r="B91" s="249" t="s">
        <v>305</v>
      </c>
      <c r="C91" s="234" t="s">
        <v>128</v>
      </c>
      <c r="D91" s="234" t="s">
        <v>107</v>
      </c>
    </row>
    <row r="92" spans="1:4" ht="18.75" customHeight="1" thickBot="1" x14ac:dyDescent="0.3">
      <c r="A92" s="240" t="s">
        <v>108</v>
      </c>
      <c r="B92" s="241" t="s">
        <v>97</v>
      </c>
      <c r="C92" s="243">
        <v>0.06</v>
      </c>
      <c r="D92" s="242">
        <f>'Memória de Cálculo'!D375</f>
        <v>0</v>
      </c>
    </row>
    <row r="93" spans="1:4" ht="18.75" customHeight="1" thickBot="1" x14ac:dyDescent="0.3">
      <c r="A93" s="240" t="s">
        <v>110</v>
      </c>
      <c r="B93" s="241" t="s">
        <v>98</v>
      </c>
      <c r="C93" s="243"/>
      <c r="D93" s="242"/>
    </row>
    <row r="94" spans="1:4" ht="18.75" customHeight="1" thickBot="1" x14ac:dyDescent="0.3">
      <c r="A94" s="240"/>
      <c r="B94" s="241" t="s">
        <v>234</v>
      </c>
      <c r="C94" s="243">
        <v>9.2499999999999999E-2</v>
      </c>
      <c r="D94" s="242">
        <f>('Memória de Cálculo'!D385+'Memória de Cálculo'!E385)</f>
        <v>0</v>
      </c>
    </row>
    <row r="95" spans="1:4" ht="18.75" customHeight="1" thickBot="1" x14ac:dyDescent="0.3">
      <c r="A95" s="240"/>
      <c r="B95" s="241" t="s">
        <v>235</v>
      </c>
      <c r="C95" s="243">
        <v>0</v>
      </c>
      <c r="D95" s="242">
        <v>0</v>
      </c>
    </row>
    <row r="96" spans="1:4" ht="18.75" customHeight="1" thickBot="1" x14ac:dyDescent="0.3">
      <c r="A96" s="240"/>
      <c r="B96" s="241" t="s">
        <v>236</v>
      </c>
      <c r="C96" s="243">
        <v>0.05</v>
      </c>
      <c r="D96" s="242">
        <f>'Memória de Cálculo'!G385</f>
        <v>0</v>
      </c>
    </row>
    <row r="97" spans="1:4" ht="18.75" customHeight="1" thickBot="1" x14ac:dyDescent="0.3">
      <c r="A97" s="240" t="s">
        <v>112</v>
      </c>
      <c r="B97" s="241" t="s">
        <v>99</v>
      </c>
      <c r="C97" s="243">
        <v>6.7900000000000002E-2</v>
      </c>
      <c r="D97" s="242">
        <f>'Memória de Cálculo'!F375</f>
        <v>0</v>
      </c>
    </row>
    <row r="98" spans="1:4" ht="18.75" customHeight="1" thickBot="1" x14ac:dyDescent="0.3">
      <c r="A98" s="475" t="s">
        <v>130</v>
      </c>
      <c r="B98" s="476"/>
      <c r="C98" s="244">
        <f>SUM(C92:C97)</f>
        <v>0.27040000000000003</v>
      </c>
      <c r="D98" s="238">
        <f>SUM(D92:D97)</f>
        <v>0</v>
      </c>
    </row>
    <row r="100" spans="1:4" ht="18.75" customHeight="1" x14ac:dyDescent="0.25">
      <c r="A100" s="370" t="s">
        <v>238</v>
      </c>
      <c r="B100" s="370"/>
      <c r="C100" s="370"/>
    </row>
    <row r="101" spans="1:4" ht="18.75" customHeight="1" thickBot="1" x14ac:dyDescent="0.3"/>
    <row r="102" spans="1:4" ht="18.75" customHeight="1" thickBot="1" x14ac:dyDescent="0.3">
      <c r="A102" s="233"/>
      <c r="B102" s="234" t="s">
        <v>149</v>
      </c>
      <c r="C102" s="234" t="s">
        <v>107</v>
      </c>
    </row>
    <row r="103" spans="1:4" ht="18.75" customHeight="1" thickBot="1" x14ac:dyDescent="0.3">
      <c r="A103" s="250" t="s">
        <v>108</v>
      </c>
      <c r="B103" s="241" t="s">
        <v>105</v>
      </c>
      <c r="C103" s="242">
        <f>C15</f>
        <v>0</v>
      </c>
    </row>
    <row r="104" spans="1:4" ht="18.75" customHeight="1" thickBot="1" x14ac:dyDescent="0.3">
      <c r="A104" s="250" t="s">
        <v>110</v>
      </c>
      <c r="B104" s="241" t="s">
        <v>120</v>
      </c>
      <c r="C104" s="242">
        <f>C55</f>
        <v>0</v>
      </c>
    </row>
    <row r="105" spans="1:4" ht="18.75" customHeight="1" thickBot="1" x14ac:dyDescent="0.3">
      <c r="A105" s="250" t="s">
        <v>112</v>
      </c>
      <c r="B105" s="241" t="s">
        <v>136</v>
      </c>
      <c r="C105" s="242">
        <f>C62</f>
        <v>0</v>
      </c>
    </row>
    <row r="106" spans="1:4" ht="18.75" customHeight="1" thickBot="1" x14ac:dyDescent="0.3">
      <c r="A106" s="250" t="s">
        <v>114</v>
      </c>
      <c r="B106" s="241" t="s">
        <v>140</v>
      </c>
      <c r="C106" s="242">
        <f>C80</f>
        <v>0</v>
      </c>
    </row>
    <row r="107" spans="1:4" ht="18.75" customHeight="1" thickBot="1" x14ac:dyDescent="0.3">
      <c r="A107" s="250" t="s">
        <v>115</v>
      </c>
      <c r="B107" s="241" t="s">
        <v>207</v>
      </c>
      <c r="C107" s="242">
        <f>C86</f>
        <v>0</v>
      </c>
    </row>
    <row r="108" spans="1:4" ht="22.5" customHeight="1" thickBot="1" x14ac:dyDescent="0.3">
      <c r="A108" s="475" t="s">
        <v>296</v>
      </c>
      <c r="B108" s="476"/>
      <c r="C108" s="238">
        <f>SUM(C103:C107)</f>
        <v>0</v>
      </c>
    </row>
    <row r="109" spans="1:4" ht="18.75" customHeight="1" thickBot="1" x14ac:dyDescent="0.3">
      <c r="A109" s="250" t="s">
        <v>117</v>
      </c>
      <c r="B109" s="241" t="s">
        <v>151</v>
      </c>
      <c r="C109" s="242">
        <f>D98</f>
        <v>0</v>
      </c>
    </row>
    <row r="110" spans="1:4" ht="22.5" customHeight="1" thickBot="1" x14ac:dyDescent="0.3">
      <c r="A110" s="473" t="s">
        <v>237</v>
      </c>
      <c r="B110" s="474"/>
      <c r="C110" s="238">
        <f>C108+C109</f>
        <v>0</v>
      </c>
    </row>
  </sheetData>
  <mergeCells count="29">
    <mergeCell ref="A108:B108"/>
    <mergeCell ref="A100:C100"/>
    <mergeCell ref="A64:C64"/>
    <mergeCell ref="A75:B75"/>
    <mergeCell ref="A66:C66"/>
    <mergeCell ref="A81:B81"/>
    <mergeCell ref="A77:C77"/>
    <mergeCell ref="A89:D89"/>
    <mergeCell ref="A27:D27"/>
    <mergeCell ref="A7:C7"/>
    <mergeCell ref="A25:B25"/>
    <mergeCell ref="A17:C17"/>
    <mergeCell ref="A5:C5"/>
    <mergeCell ref="A110:B110"/>
    <mergeCell ref="A1:D1"/>
    <mergeCell ref="A2:D2"/>
    <mergeCell ref="A87:B87"/>
    <mergeCell ref="A83:C83"/>
    <mergeCell ref="A98:B98"/>
    <mergeCell ref="A47:B47"/>
    <mergeCell ref="A40:C40"/>
    <mergeCell ref="A55:B55"/>
    <mergeCell ref="A49:C49"/>
    <mergeCell ref="A62:B62"/>
    <mergeCell ref="A57:C57"/>
    <mergeCell ref="A15:B15"/>
    <mergeCell ref="A3:D3"/>
    <mergeCell ref="A19:C19"/>
    <mergeCell ref="A38:B38"/>
  </mergeCells>
  <pageMargins left="0.511811024" right="0.511811024" top="0.78740157499999996" bottom="0.78740157499999996" header="0.31496062000000002" footer="0.31496062000000002"/>
  <pageSetup paperSize="9" scale="96" orientation="landscape" r:id="rId1"/>
  <rowBreaks count="2" manualBreakCount="2">
    <brk id="48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D110"/>
  <sheetViews>
    <sheetView showGridLines="0" view="pageBreakPreview" zoomScaleSheetLayoutView="100" workbookViewId="0">
      <selection activeCell="C98" sqref="C98"/>
    </sheetView>
  </sheetViews>
  <sheetFormatPr defaultRowHeight="15.75" x14ac:dyDescent="0.25"/>
  <cols>
    <col min="1" max="1" width="9.140625" style="232"/>
    <col min="2" max="2" width="72.140625" style="232" customWidth="1"/>
    <col min="3" max="3" width="18" style="232" customWidth="1"/>
    <col min="4" max="4" width="14.28515625" style="232" customWidth="1"/>
    <col min="5" max="5" width="12.7109375" style="232" customWidth="1"/>
    <col min="6" max="6" width="12" style="232" customWidth="1"/>
    <col min="7" max="7" width="15.140625" style="232" customWidth="1"/>
    <col min="8" max="16384" width="9.140625" style="232"/>
  </cols>
  <sheetData>
    <row r="1" spans="1:4" ht="23.25" x14ac:dyDescent="0.35">
      <c r="A1" s="406" t="s">
        <v>152</v>
      </c>
      <c r="B1" s="406"/>
      <c r="C1" s="406"/>
      <c r="D1" s="406"/>
    </row>
    <row r="2" spans="1:4" ht="23.25" x14ac:dyDescent="0.35">
      <c r="A2" s="406" t="s">
        <v>154</v>
      </c>
      <c r="B2" s="406"/>
      <c r="C2" s="406"/>
      <c r="D2" s="406"/>
    </row>
    <row r="3" spans="1:4" x14ac:dyDescent="0.25">
      <c r="A3" s="478" t="s">
        <v>159</v>
      </c>
      <c r="B3" s="478"/>
      <c r="C3" s="478"/>
      <c r="D3" s="478"/>
    </row>
    <row r="5" spans="1:4" ht="36.75" customHeight="1" x14ac:dyDescent="0.25">
      <c r="A5" s="480" t="s">
        <v>302</v>
      </c>
      <c r="B5" s="480"/>
      <c r="C5" s="480"/>
    </row>
    <row r="7" spans="1:4" ht="18.75" customHeight="1" x14ac:dyDescent="0.25">
      <c r="A7" s="370" t="s">
        <v>105</v>
      </c>
      <c r="B7" s="370"/>
      <c r="C7" s="370"/>
    </row>
    <row r="8" spans="1:4" ht="18.75" customHeight="1" thickBot="1" x14ac:dyDescent="0.3"/>
    <row r="9" spans="1:4" ht="18.75" customHeight="1" thickBot="1" x14ac:dyDescent="0.3">
      <c r="A9" s="233">
        <v>1</v>
      </c>
      <c r="B9" s="234" t="s">
        <v>106</v>
      </c>
      <c r="C9" s="234" t="s">
        <v>107</v>
      </c>
    </row>
    <row r="10" spans="1:4" ht="18.75" customHeight="1" thickBot="1" x14ac:dyDescent="0.3">
      <c r="A10" s="235" t="s">
        <v>108</v>
      </c>
      <c r="B10" s="236" t="s">
        <v>109</v>
      </c>
      <c r="C10" s="237">
        <f>'Memória de Cálculo'!C10</f>
        <v>0</v>
      </c>
    </row>
    <row r="11" spans="1:4" ht="18.75" customHeight="1" thickBot="1" x14ac:dyDescent="0.3">
      <c r="A11" s="235" t="s">
        <v>110</v>
      </c>
      <c r="B11" s="236" t="s">
        <v>111</v>
      </c>
      <c r="C11" s="237">
        <v>0</v>
      </c>
    </row>
    <row r="12" spans="1:4" ht="18.75" customHeight="1" thickBot="1" x14ac:dyDescent="0.3">
      <c r="A12" s="235" t="s">
        <v>112</v>
      </c>
      <c r="B12" s="236" t="s">
        <v>113</v>
      </c>
      <c r="C12" s="237">
        <v>0</v>
      </c>
    </row>
    <row r="13" spans="1:4" ht="18.75" customHeight="1" thickBot="1" x14ac:dyDescent="0.3">
      <c r="A13" s="235" t="s">
        <v>114</v>
      </c>
      <c r="B13" s="236" t="s">
        <v>6</v>
      </c>
      <c r="C13" s="237">
        <v>0</v>
      </c>
    </row>
    <row r="14" spans="1:4" ht="18.75" customHeight="1" thickBot="1" x14ac:dyDescent="0.3">
      <c r="A14" s="235" t="s">
        <v>115</v>
      </c>
      <c r="B14" s="236" t="s">
        <v>116</v>
      </c>
      <c r="C14" s="237">
        <v>0</v>
      </c>
    </row>
    <row r="15" spans="1:4" ht="18.75" customHeight="1" thickBot="1" x14ac:dyDescent="0.3">
      <c r="A15" s="475" t="s">
        <v>8</v>
      </c>
      <c r="B15" s="476"/>
      <c r="C15" s="238">
        <f>SUM(C10:C14)</f>
        <v>0</v>
      </c>
    </row>
    <row r="17" spans="1:4" ht="18.75" customHeight="1" x14ac:dyDescent="0.25">
      <c r="A17" s="370" t="s">
        <v>120</v>
      </c>
      <c r="B17" s="370"/>
      <c r="C17" s="370"/>
    </row>
    <row r="18" spans="1:4" ht="18.75" customHeight="1" x14ac:dyDescent="0.25">
      <c r="A18" s="239"/>
    </row>
    <row r="19" spans="1:4" ht="18.75" customHeight="1" x14ac:dyDescent="0.25">
      <c r="A19" s="477" t="s">
        <v>121</v>
      </c>
      <c r="B19" s="477"/>
      <c r="C19" s="477"/>
    </row>
    <row r="20" spans="1:4" ht="18.75" customHeight="1" thickBot="1" x14ac:dyDescent="0.3"/>
    <row r="21" spans="1:4" ht="18.75" customHeight="1" thickBot="1" x14ac:dyDescent="0.3">
      <c r="A21" s="233" t="s">
        <v>122</v>
      </c>
      <c r="B21" s="234" t="s">
        <v>123</v>
      </c>
      <c r="C21" s="234" t="s">
        <v>107</v>
      </c>
    </row>
    <row r="22" spans="1:4" ht="18.75" customHeight="1" thickBot="1" x14ac:dyDescent="0.3">
      <c r="A22" s="240" t="s">
        <v>108</v>
      </c>
      <c r="B22" s="241" t="s">
        <v>124</v>
      </c>
      <c r="C22" s="242">
        <f>'Memória de Cálculo'!E44</f>
        <v>0</v>
      </c>
    </row>
    <row r="23" spans="1:4" ht="18.75" customHeight="1" thickBot="1" x14ac:dyDescent="0.3">
      <c r="A23" s="240" t="s">
        <v>110</v>
      </c>
      <c r="B23" s="241" t="s">
        <v>12</v>
      </c>
      <c r="C23" s="242">
        <f>'Memória de Cálculo'!E52</f>
        <v>0</v>
      </c>
    </row>
    <row r="24" spans="1:4" ht="18.75" customHeight="1" thickBot="1" x14ac:dyDescent="0.3">
      <c r="A24" s="240" t="s">
        <v>112</v>
      </c>
      <c r="B24" s="241" t="s">
        <v>231</v>
      </c>
      <c r="C24" s="242">
        <f>'Memória de Cálculo'!F59</f>
        <v>0</v>
      </c>
    </row>
    <row r="25" spans="1:4" ht="18.75" customHeight="1" thickBot="1" x14ac:dyDescent="0.3">
      <c r="A25" s="475" t="s">
        <v>8</v>
      </c>
      <c r="B25" s="476"/>
      <c r="C25" s="238">
        <f>SUM(C22:C24)</f>
        <v>0</v>
      </c>
    </row>
    <row r="27" spans="1:4" ht="32.25" customHeight="1" x14ac:dyDescent="0.25">
      <c r="A27" s="479" t="s">
        <v>125</v>
      </c>
      <c r="B27" s="479"/>
      <c r="C27" s="479"/>
      <c r="D27" s="479"/>
    </row>
    <row r="28" spans="1:4" ht="18.75" customHeight="1" thickBot="1" x14ac:dyDescent="0.3"/>
    <row r="29" spans="1:4" ht="18.75" customHeight="1" thickBot="1" x14ac:dyDescent="0.3">
      <c r="A29" s="233" t="s">
        <v>126</v>
      </c>
      <c r="B29" s="234" t="s">
        <v>127</v>
      </c>
      <c r="C29" s="234" t="s">
        <v>128</v>
      </c>
      <c r="D29" s="234" t="s">
        <v>107</v>
      </c>
    </row>
    <row r="30" spans="1:4" ht="18.75" customHeight="1" thickBot="1" x14ac:dyDescent="0.3">
      <c r="A30" s="240" t="s">
        <v>108</v>
      </c>
      <c r="B30" s="241" t="s">
        <v>274</v>
      </c>
      <c r="C30" s="243">
        <v>0.2</v>
      </c>
      <c r="D30" s="242">
        <f t="shared" ref="D30:D37" si="0">ROUND(($C$15+$C$25)*C30,2)</f>
        <v>0</v>
      </c>
    </row>
    <row r="31" spans="1:4" ht="18.75" customHeight="1" thickBot="1" x14ac:dyDescent="0.3">
      <c r="A31" s="240" t="s">
        <v>110</v>
      </c>
      <c r="B31" s="241" t="s">
        <v>275</v>
      </c>
      <c r="C31" s="243">
        <v>2.5000000000000001E-2</v>
      </c>
      <c r="D31" s="242">
        <f t="shared" si="0"/>
        <v>0</v>
      </c>
    </row>
    <row r="32" spans="1:4" ht="18.75" customHeight="1" thickBot="1" x14ac:dyDescent="0.3">
      <c r="A32" s="240" t="s">
        <v>112</v>
      </c>
      <c r="B32" s="241" t="s">
        <v>276</v>
      </c>
      <c r="C32" s="243">
        <v>0.06</v>
      </c>
      <c r="D32" s="242">
        <f t="shared" si="0"/>
        <v>0</v>
      </c>
    </row>
    <row r="33" spans="1:4" ht="18.75" customHeight="1" thickBot="1" x14ac:dyDescent="0.3">
      <c r="A33" s="240" t="s">
        <v>114</v>
      </c>
      <c r="B33" s="241" t="s">
        <v>277</v>
      </c>
      <c r="C33" s="243">
        <v>1.4999999999999999E-2</v>
      </c>
      <c r="D33" s="242">
        <f t="shared" si="0"/>
        <v>0</v>
      </c>
    </row>
    <row r="34" spans="1:4" ht="18.75" customHeight="1" thickBot="1" x14ac:dyDescent="0.3">
      <c r="A34" s="240" t="s">
        <v>115</v>
      </c>
      <c r="B34" s="241" t="s">
        <v>278</v>
      </c>
      <c r="C34" s="243">
        <v>0.01</v>
      </c>
      <c r="D34" s="242">
        <f t="shared" si="0"/>
        <v>0</v>
      </c>
    </row>
    <row r="35" spans="1:4" ht="18.75" customHeight="1" thickBot="1" x14ac:dyDescent="0.3">
      <c r="A35" s="240" t="s">
        <v>117</v>
      </c>
      <c r="B35" s="241" t="s">
        <v>279</v>
      </c>
      <c r="C35" s="243">
        <v>6.0000000000000001E-3</v>
      </c>
      <c r="D35" s="242">
        <f t="shared" si="0"/>
        <v>0</v>
      </c>
    </row>
    <row r="36" spans="1:4" ht="18.75" customHeight="1" thickBot="1" x14ac:dyDescent="0.3">
      <c r="A36" s="240" t="s">
        <v>118</v>
      </c>
      <c r="B36" s="241" t="s">
        <v>280</v>
      </c>
      <c r="C36" s="243">
        <v>2E-3</v>
      </c>
      <c r="D36" s="242">
        <f t="shared" si="0"/>
        <v>0</v>
      </c>
    </row>
    <row r="37" spans="1:4" ht="18.75" customHeight="1" thickBot="1" x14ac:dyDescent="0.3">
      <c r="A37" s="240" t="s">
        <v>129</v>
      </c>
      <c r="B37" s="241" t="s">
        <v>281</v>
      </c>
      <c r="C37" s="243">
        <v>0.08</v>
      </c>
      <c r="D37" s="242">
        <f t="shared" si="0"/>
        <v>0</v>
      </c>
    </row>
    <row r="38" spans="1:4" ht="18.75" customHeight="1" thickBot="1" x14ac:dyDescent="0.3">
      <c r="A38" s="475" t="s">
        <v>130</v>
      </c>
      <c r="B38" s="476"/>
      <c r="C38" s="244">
        <f>SUM(C30:C37)</f>
        <v>0.39800000000000008</v>
      </c>
      <c r="D38" s="238">
        <f>SUM(D30:D37)</f>
        <v>0</v>
      </c>
    </row>
    <row r="40" spans="1:4" ht="18.75" customHeight="1" x14ac:dyDescent="0.25">
      <c r="A40" s="477" t="s">
        <v>131</v>
      </c>
      <c r="B40" s="477"/>
      <c r="C40" s="477"/>
    </row>
    <row r="41" spans="1:4" ht="18.75" customHeight="1" thickBot="1" x14ac:dyDescent="0.3"/>
    <row r="42" spans="1:4" ht="18.75" customHeight="1" thickBot="1" x14ac:dyDescent="0.3">
      <c r="A42" s="233" t="s">
        <v>132</v>
      </c>
      <c r="B42" s="234" t="s">
        <v>133</v>
      </c>
      <c r="C42" s="234" t="s">
        <v>107</v>
      </c>
    </row>
    <row r="43" spans="1:4" ht="18.75" customHeight="1" thickBot="1" x14ac:dyDescent="0.3">
      <c r="A43" s="240" t="s">
        <v>108</v>
      </c>
      <c r="B43" s="241" t="s">
        <v>37</v>
      </c>
      <c r="C43" s="245">
        <f>'Memória de Cálculo'!C$188</f>
        <v>0</v>
      </c>
    </row>
    <row r="44" spans="1:4" ht="18.75" customHeight="1" thickBot="1" x14ac:dyDescent="0.3">
      <c r="A44" s="240" t="s">
        <v>110</v>
      </c>
      <c r="B44" s="241" t="s">
        <v>38</v>
      </c>
      <c r="C44" s="245">
        <f>'Memória de Cálculo'!D$188</f>
        <v>0</v>
      </c>
    </row>
    <row r="45" spans="1:4" ht="18.75" customHeight="1" thickBot="1" x14ac:dyDescent="0.3">
      <c r="A45" s="240" t="s">
        <v>112</v>
      </c>
      <c r="B45" s="241" t="s">
        <v>189</v>
      </c>
      <c r="C45" s="245">
        <f>'Memória de Cálculo'!E$188</f>
        <v>0</v>
      </c>
    </row>
    <row r="46" spans="1:4" ht="18.75" customHeight="1" thickBot="1" x14ac:dyDescent="0.3">
      <c r="A46" s="240" t="s">
        <v>114</v>
      </c>
      <c r="B46" s="241" t="s">
        <v>232</v>
      </c>
      <c r="C46" s="245">
        <f>'Memória de Cálculo'!F$188</f>
        <v>0</v>
      </c>
    </row>
    <row r="47" spans="1:4" ht="18.75" customHeight="1" thickBot="1" x14ac:dyDescent="0.3">
      <c r="A47" s="475" t="s">
        <v>8</v>
      </c>
      <c r="B47" s="476"/>
      <c r="C47" s="246">
        <f>SUM(C43:C46)</f>
        <v>0</v>
      </c>
    </row>
    <row r="49" spans="1:3" ht="18.75" customHeight="1" x14ac:dyDescent="0.25">
      <c r="A49" s="477" t="s">
        <v>134</v>
      </c>
      <c r="B49" s="477"/>
      <c r="C49" s="477"/>
    </row>
    <row r="50" spans="1:3" ht="18.75" customHeight="1" thickBot="1" x14ac:dyDescent="0.3"/>
    <row r="51" spans="1:3" ht="18.75" customHeight="1" thickBot="1" x14ac:dyDescent="0.3">
      <c r="A51" s="233">
        <v>2</v>
      </c>
      <c r="B51" s="234" t="s">
        <v>135</v>
      </c>
      <c r="C51" s="234" t="s">
        <v>107</v>
      </c>
    </row>
    <row r="52" spans="1:3" ht="18.75" customHeight="1" thickBot="1" x14ac:dyDescent="0.3">
      <c r="A52" s="240" t="s">
        <v>122</v>
      </c>
      <c r="B52" s="241" t="s">
        <v>123</v>
      </c>
      <c r="C52" s="242">
        <f>C25</f>
        <v>0</v>
      </c>
    </row>
    <row r="53" spans="1:3" ht="18.75" customHeight="1" thickBot="1" x14ac:dyDescent="0.3">
      <c r="A53" s="240" t="s">
        <v>126</v>
      </c>
      <c r="B53" s="241" t="s">
        <v>127</v>
      </c>
      <c r="C53" s="242">
        <f>D38</f>
        <v>0</v>
      </c>
    </row>
    <row r="54" spans="1:3" ht="18.75" customHeight="1" thickBot="1" x14ac:dyDescent="0.3">
      <c r="A54" s="240" t="s">
        <v>132</v>
      </c>
      <c r="B54" s="241" t="s">
        <v>133</v>
      </c>
      <c r="C54" s="242">
        <f>C47</f>
        <v>0</v>
      </c>
    </row>
    <row r="55" spans="1:3" ht="18.75" customHeight="1" thickBot="1" x14ac:dyDescent="0.3">
      <c r="A55" s="475" t="s">
        <v>8</v>
      </c>
      <c r="B55" s="476"/>
      <c r="C55" s="238">
        <f>SUM(C52:C54)</f>
        <v>0</v>
      </c>
    </row>
    <row r="56" spans="1:3" x14ac:dyDescent="0.25">
      <c r="A56" s="247"/>
    </row>
    <row r="57" spans="1:3" ht="18.75" customHeight="1" x14ac:dyDescent="0.25">
      <c r="A57" s="370" t="s">
        <v>136</v>
      </c>
      <c r="B57" s="370"/>
      <c r="C57" s="370"/>
    </row>
    <row r="58" spans="1:3" ht="18.75" customHeight="1" thickBot="1" x14ac:dyDescent="0.3"/>
    <row r="59" spans="1:3" ht="18.75" customHeight="1" thickBot="1" x14ac:dyDescent="0.3">
      <c r="A59" s="233">
        <v>3</v>
      </c>
      <c r="B59" s="234" t="s">
        <v>137</v>
      </c>
      <c r="C59" s="234" t="s">
        <v>107</v>
      </c>
    </row>
    <row r="60" spans="1:3" ht="18.75" customHeight="1" thickBot="1" x14ac:dyDescent="0.3">
      <c r="A60" s="240" t="s">
        <v>108</v>
      </c>
      <c r="B60" s="248" t="s">
        <v>138</v>
      </c>
      <c r="C60" s="242">
        <f>'Memória de Cálculo'!E232</f>
        <v>0</v>
      </c>
    </row>
    <row r="61" spans="1:3" ht="18.75" customHeight="1" thickBot="1" x14ac:dyDescent="0.3">
      <c r="A61" s="240" t="s">
        <v>110</v>
      </c>
      <c r="B61" s="248" t="s">
        <v>139</v>
      </c>
      <c r="C61" s="242">
        <f>'Memória de Cálculo'!E258</f>
        <v>0</v>
      </c>
    </row>
    <row r="62" spans="1:3" ht="18.75" customHeight="1" thickBot="1" x14ac:dyDescent="0.3">
      <c r="A62" s="475" t="s">
        <v>8</v>
      </c>
      <c r="B62" s="476"/>
      <c r="C62" s="238">
        <f>SUM(C60:C61)</f>
        <v>0</v>
      </c>
    </row>
    <row r="64" spans="1:3" ht="18.75" customHeight="1" x14ac:dyDescent="0.25">
      <c r="A64" s="370" t="s">
        <v>140</v>
      </c>
      <c r="B64" s="370"/>
      <c r="C64" s="370"/>
    </row>
    <row r="65" spans="1:3" ht="18.75" customHeight="1" x14ac:dyDescent="0.25"/>
    <row r="66" spans="1:3" ht="18.75" customHeight="1" x14ac:dyDescent="0.25">
      <c r="A66" s="477" t="s">
        <v>141</v>
      </c>
      <c r="B66" s="477"/>
      <c r="C66" s="477"/>
    </row>
    <row r="67" spans="1:3" ht="18.75" customHeight="1" thickBot="1" x14ac:dyDescent="0.3">
      <c r="A67" s="239"/>
    </row>
    <row r="68" spans="1:3" ht="18.75" customHeight="1" thickBot="1" x14ac:dyDescent="0.3">
      <c r="A68" s="233" t="s">
        <v>142</v>
      </c>
      <c r="B68" s="234" t="s">
        <v>143</v>
      </c>
      <c r="C68" s="234" t="s">
        <v>107</v>
      </c>
    </row>
    <row r="69" spans="1:3" ht="18.75" customHeight="1" thickBot="1" x14ac:dyDescent="0.3">
      <c r="A69" s="240" t="s">
        <v>108</v>
      </c>
      <c r="B69" s="241" t="s">
        <v>12</v>
      </c>
      <c r="C69" s="242">
        <v>0</v>
      </c>
    </row>
    <row r="70" spans="1:3" ht="18.75" customHeight="1" thickBot="1" x14ac:dyDescent="0.3">
      <c r="A70" s="240" t="s">
        <v>110</v>
      </c>
      <c r="B70" s="241" t="s">
        <v>143</v>
      </c>
      <c r="C70" s="242">
        <v>0</v>
      </c>
    </row>
    <row r="71" spans="1:3" ht="18.75" customHeight="1" thickBot="1" x14ac:dyDescent="0.3">
      <c r="A71" s="240" t="s">
        <v>112</v>
      </c>
      <c r="B71" s="241" t="s">
        <v>144</v>
      </c>
      <c r="C71" s="242">
        <v>0</v>
      </c>
    </row>
    <row r="72" spans="1:3" ht="18.75" customHeight="1" thickBot="1" x14ac:dyDescent="0.3">
      <c r="A72" s="240" t="s">
        <v>114</v>
      </c>
      <c r="B72" s="241" t="s">
        <v>145</v>
      </c>
      <c r="C72" s="242">
        <v>0</v>
      </c>
    </row>
    <row r="73" spans="1:3" ht="18.75" customHeight="1" thickBot="1" x14ac:dyDescent="0.3">
      <c r="A73" s="240" t="s">
        <v>115</v>
      </c>
      <c r="B73" s="241" t="s">
        <v>146</v>
      </c>
      <c r="C73" s="242">
        <v>0</v>
      </c>
    </row>
    <row r="74" spans="1:3" ht="18.75" customHeight="1" thickBot="1" x14ac:dyDescent="0.3">
      <c r="A74" s="240" t="s">
        <v>117</v>
      </c>
      <c r="B74" s="241" t="s">
        <v>119</v>
      </c>
      <c r="C74" s="242">
        <v>0</v>
      </c>
    </row>
    <row r="75" spans="1:3" ht="18.75" customHeight="1" thickBot="1" x14ac:dyDescent="0.3">
      <c r="A75" s="475" t="s">
        <v>130</v>
      </c>
      <c r="B75" s="476"/>
      <c r="C75" s="238">
        <f>SUM(C69:C74)</f>
        <v>0</v>
      </c>
    </row>
    <row r="77" spans="1:3" ht="18.75" customHeight="1" x14ac:dyDescent="0.25">
      <c r="A77" s="477" t="s">
        <v>147</v>
      </c>
      <c r="B77" s="477"/>
      <c r="C77" s="477"/>
    </row>
    <row r="78" spans="1:3" ht="18.75" customHeight="1" thickBot="1" x14ac:dyDescent="0.3">
      <c r="A78" s="239"/>
    </row>
    <row r="79" spans="1:3" ht="18.75" customHeight="1" thickBot="1" x14ac:dyDescent="0.3">
      <c r="A79" s="233">
        <v>4</v>
      </c>
      <c r="B79" s="234" t="s">
        <v>148</v>
      </c>
      <c r="C79" s="234" t="s">
        <v>107</v>
      </c>
    </row>
    <row r="80" spans="1:3" ht="18.75" customHeight="1" thickBot="1" x14ac:dyDescent="0.3">
      <c r="A80" s="240" t="s">
        <v>142</v>
      </c>
      <c r="B80" s="241" t="s">
        <v>143</v>
      </c>
      <c r="C80" s="245">
        <f>'Memória de Cálculo'!D334</f>
        <v>0</v>
      </c>
    </row>
    <row r="81" spans="1:4" ht="18.75" customHeight="1" thickBot="1" x14ac:dyDescent="0.3">
      <c r="A81" s="475" t="s">
        <v>8</v>
      </c>
      <c r="B81" s="476"/>
      <c r="C81" s="246">
        <f>C80</f>
        <v>0</v>
      </c>
    </row>
    <row r="83" spans="1:4" ht="18.75" customHeight="1" x14ac:dyDescent="0.25">
      <c r="A83" s="370" t="s">
        <v>207</v>
      </c>
      <c r="B83" s="370"/>
      <c r="C83" s="370"/>
    </row>
    <row r="84" spans="1:4" ht="18.75" customHeight="1" thickBot="1" x14ac:dyDescent="0.3"/>
    <row r="85" spans="1:4" ht="18.75" customHeight="1" thickBot="1" x14ac:dyDescent="0.3">
      <c r="A85" s="233">
        <v>5</v>
      </c>
      <c r="B85" s="249" t="s">
        <v>233</v>
      </c>
      <c r="C85" s="234" t="s">
        <v>107</v>
      </c>
    </row>
    <row r="86" spans="1:4" ht="18.75" customHeight="1" thickBot="1" x14ac:dyDescent="0.3">
      <c r="A86" s="240" t="s">
        <v>108</v>
      </c>
      <c r="B86" s="241" t="s">
        <v>173</v>
      </c>
      <c r="C86" s="242">
        <f>'Memória de Cálculo'!D344</f>
        <v>0</v>
      </c>
    </row>
    <row r="87" spans="1:4" ht="18.75" customHeight="1" thickBot="1" x14ac:dyDescent="0.3">
      <c r="A87" s="475" t="s">
        <v>130</v>
      </c>
      <c r="B87" s="476"/>
      <c r="C87" s="238">
        <f>C86</f>
        <v>0</v>
      </c>
    </row>
    <row r="89" spans="1:4" ht="18.75" customHeight="1" x14ac:dyDescent="0.25">
      <c r="A89" s="370" t="s">
        <v>304</v>
      </c>
      <c r="B89" s="370"/>
      <c r="C89" s="370"/>
      <c r="D89" s="370"/>
    </row>
    <row r="90" spans="1:4" ht="18.75" customHeight="1" thickBot="1" x14ac:dyDescent="0.3"/>
    <row r="91" spans="1:4" ht="18.75" customHeight="1" thickBot="1" x14ac:dyDescent="0.3">
      <c r="A91" s="233">
        <v>6</v>
      </c>
      <c r="B91" s="249" t="s">
        <v>305</v>
      </c>
      <c r="C91" s="234" t="s">
        <v>128</v>
      </c>
      <c r="D91" s="234" t="s">
        <v>107</v>
      </c>
    </row>
    <row r="92" spans="1:4" ht="18.75" customHeight="1" thickBot="1" x14ac:dyDescent="0.3">
      <c r="A92" s="240" t="s">
        <v>108</v>
      </c>
      <c r="B92" s="241" t="s">
        <v>97</v>
      </c>
      <c r="C92" s="243">
        <v>0.06</v>
      </c>
      <c r="D92" s="242">
        <f>'Memória de Cálculo'!D376</f>
        <v>0</v>
      </c>
    </row>
    <row r="93" spans="1:4" ht="18.75" customHeight="1" thickBot="1" x14ac:dyDescent="0.3">
      <c r="A93" s="240" t="s">
        <v>110</v>
      </c>
      <c r="B93" s="241" t="s">
        <v>98</v>
      </c>
      <c r="C93" s="243"/>
      <c r="D93" s="242"/>
    </row>
    <row r="94" spans="1:4" ht="18.75" customHeight="1" thickBot="1" x14ac:dyDescent="0.3">
      <c r="A94" s="240"/>
      <c r="B94" s="241" t="s">
        <v>234</v>
      </c>
      <c r="C94" s="243">
        <v>9.2499999999999999E-2</v>
      </c>
      <c r="D94" s="242">
        <f>('Memória de Cálculo'!D386+'Memória de Cálculo'!E386)</f>
        <v>0</v>
      </c>
    </row>
    <row r="95" spans="1:4" ht="18.75" customHeight="1" thickBot="1" x14ac:dyDescent="0.3">
      <c r="A95" s="240"/>
      <c r="B95" s="241" t="s">
        <v>235</v>
      </c>
      <c r="C95" s="243">
        <v>0</v>
      </c>
      <c r="D95" s="242">
        <v>0</v>
      </c>
    </row>
    <row r="96" spans="1:4" ht="18.75" customHeight="1" thickBot="1" x14ac:dyDescent="0.3">
      <c r="A96" s="240"/>
      <c r="B96" s="241" t="s">
        <v>236</v>
      </c>
      <c r="C96" s="243">
        <v>0.05</v>
      </c>
      <c r="D96" s="242">
        <f>'Memória de Cálculo'!G386</f>
        <v>0</v>
      </c>
    </row>
    <row r="97" spans="1:4" ht="18.75" customHeight="1" thickBot="1" x14ac:dyDescent="0.3">
      <c r="A97" s="240" t="s">
        <v>112</v>
      </c>
      <c r="B97" s="241" t="s">
        <v>99</v>
      </c>
      <c r="C97" s="243">
        <v>6.7900000000000002E-2</v>
      </c>
      <c r="D97" s="242">
        <f>'Memória de Cálculo'!F376</f>
        <v>0</v>
      </c>
    </row>
    <row r="98" spans="1:4" ht="18.75" customHeight="1" thickBot="1" x14ac:dyDescent="0.3">
      <c r="A98" s="475" t="s">
        <v>130</v>
      </c>
      <c r="B98" s="476"/>
      <c r="C98" s="244">
        <f>SUM(C92:C97)</f>
        <v>0.27040000000000003</v>
      </c>
      <c r="D98" s="238">
        <f>SUM(D92:D97)</f>
        <v>0</v>
      </c>
    </row>
    <row r="100" spans="1:4" ht="18.75" customHeight="1" x14ac:dyDescent="0.25">
      <c r="A100" s="370" t="s">
        <v>238</v>
      </c>
      <c r="B100" s="370"/>
      <c r="C100" s="370"/>
    </row>
    <row r="101" spans="1:4" ht="18.75" customHeight="1" thickBot="1" x14ac:dyDescent="0.3"/>
    <row r="102" spans="1:4" ht="18.75" customHeight="1" thickBot="1" x14ac:dyDescent="0.3">
      <c r="A102" s="233"/>
      <c r="B102" s="234" t="s">
        <v>149</v>
      </c>
      <c r="C102" s="234" t="s">
        <v>107</v>
      </c>
    </row>
    <row r="103" spans="1:4" ht="18.75" customHeight="1" thickBot="1" x14ac:dyDescent="0.3">
      <c r="A103" s="250" t="s">
        <v>108</v>
      </c>
      <c r="B103" s="241" t="s">
        <v>105</v>
      </c>
      <c r="C103" s="242">
        <f>C15</f>
        <v>0</v>
      </c>
    </row>
    <row r="104" spans="1:4" ht="18.75" customHeight="1" thickBot="1" x14ac:dyDescent="0.3">
      <c r="A104" s="250" t="s">
        <v>110</v>
      </c>
      <c r="B104" s="241" t="s">
        <v>120</v>
      </c>
      <c r="C104" s="242">
        <f>C55</f>
        <v>0</v>
      </c>
    </row>
    <row r="105" spans="1:4" ht="18.75" customHeight="1" thickBot="1" x14ac:dyDescent="0.3">
      <c r="A105" s="250" t="s">
        <v>112</v>
      </c>
      <c r="B105" s="241" t="s">
        <v>136</v>
      </c>
      <c r="C105" s="242">
        <f>C62</f>
        <v>0</v>
      </c>
    </row>
    <row r="106" spans="1:4" ht="18.75" customHeight="1" thickBot="1" x14ac:dyDescent="0.3">
      <c r="A106" s="250" t="s">
        <v>114</v>
      </c>
      <c r="B106" s="241" t="s">
        <v>140</v>
      </c>
      <c r="C106" s="242">
        <f>C80</f>
        <v>0</v>
      </c>
    </row>
    <row r="107" spans="1:4" ht="18.75" customHeight="1" thickBot="1" x14ac:dyDescent="0.3">
      <c r="A107" s="250" t="s">
        <v>115</v>
      </c>
      <c r="B107" s="241" t="s">
        <v>207</v>
      </c>
      <c r="C107" s="242">
        <f>C86</f>
        <v>0</v>
      </c>
    </row>
    <row r="108" spans="1:4" ht="22.5" customHeight="1" thickBot="1" x14ac:dyDescent="0.3">
      <c r="A108" s="475" t="s">
        <v>150</v>
      </c>
      <c r="B108" s="476"/>
      <c r="C108" s="238">
        <f>SUM(C103:C107)</f>
        <v>0</v>
      </c>
    </row>
    <row r="109" spans="1:4" ht="18.75" customHeight="1" thickBot="1" x14ac:dyDescent="0.3">
      <c r="A109" s="250" t="s">
        <v>117</v>
      </c>
      <c r="B109" s="241" t="s">
        <v>151</v>
      </c>
      <c r="C109" s="242">
        <f>D98</f>
        <v>0</v>
      </c>
    </row>
    <row r="110" spans="1:4" ht="22.5" customHeight="1" thickBot="1" x14ac:dyDescent="0.3">
      <c r="A110" s="475" t="s">
        <v>237</v>
      </c>
      <c r="B110" s="476"/>
      <c r="C110" s="238">
        <f>C108+C109</f>
        <v>0</v>
      </c>
    </row>
  </sheetData>
  <mergeCells count="29">
    <mergeCell ref="A40:C40"/>
    <mergeCell ref="A1:D1"/>
    <mergeCell ref="A2:D2"/>
    <mergeCell ref="A3:D3"/>
    <mergeCell ref="A5:C5"/>
    <mergeCell ref="A7:C7"/>
    <mergeCell ref="A15:B15"/>
    <mergeCell ref="A17:C17"/>
    <mergeCell ref="A19:C19"/>
    <mergeCell ref="A25:B25"/>
    <mergeCell ref="A27:D27"/>
    <mergeCell ref="A38:B38"/>
    <mergeCell ref="A87:B87"/>
    <mergeCell ref="A47:B47"/>
    <mergeCell ref="A49:C49"/>
    <mergeCell ref="A55:B55"/>
    <mergeCell ref="A57:C57"/>
    <mergeCell ref="A62:B62"/>
    <mergeCell ref="A64:C64"/>
    <mergeCell ref="A66:C66"/>
    <mergeCell ref="A75:B75"/>
    <mergeCell ref="A77:C77"/>
    <mergeCell ref="A81:B81"/>
    <mergeCell ref="A83:C83"/>
    <mergeCell ref="A110:B110"/>
    <mergeCell ref="A89:D89"/>
    <mergeCell ref="A98:B98"/>
    <mergeCell ref="A100:C100"/>
    <mergeCell ref="A108:B108"/>
  </mergeCells>
  <pageMargins left="0.511811024" right="0.511811024" top="0.78740157499999996" bottom="0.78740157499999996" header="0.31496062000000002" footer="0.31496062000000002"/>
  <pageSetup paperSize="9" scale="96" orientation="landscape" r:id="rId1"/>
  <rowBreaks count="2" manualBreakCount="2">
    <brk id="48" max="16383" man="1"/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D110"/>
  <sheetViews>
    <sheetView showGridLines="0" view="pageBreakPreview" zoomScaleSheetLayoutView="100" workbookViewId="0">
      <selection activeCell="C98" sqref="C98"/>
    </sheetView>
  </sheetViews>
  <sheetFormatPr defaultRowHeight="15.75" x14ac:dyDescent="0.25"/>
  <cols>
    <col min="1" max="1" width="9.140625" style="232"/>
    <col min="2" max="2" width="72.140625" style="232" customWidth="1"/>
    <col min="3" max="3" width="18" style="232" customWidth="1"/>
    <col min="4" max="4" width="14.28515625" style="232" customWidth="1"/>
    <col min="5" max="5" width="12.7109375" style="232" customWidth="1"/>
    <col min="6" max="6" width="12" style="232" customWidth="1"/>
    <col min="7" max="7" width="15.140625" style="232" customWidth="1"/>
    <col min="8" max="16384" width="9.140625" style="232"/>
  </cols>
  <sheetData>
    <row r="1" spans="1:4" ht="23.25" x14ac:dyDescent="0.35">
      <c r="A1" s="406" t="s">
        <v>152</v>
      </c>
      <c r="B1" s="406"/>
      <c r="C1" s="406"/>
      <c r="D1" s="406"/>
    </row>
    <row r="2" spans="1:4" ht="23.25" x14ac:dyDescent="0.35">
      <c r="A2" s="406" t="s">
        <v>154</v>
      </c>
      <c r="B2" s="406"/>
      <c r="C2" s="406"/>
      <c r="D2" s="406"/>
    </row>
    <row r="3" spans="1:4" x14ac:dyDescent="0.25">
      <c r="A3" s="478" t="s">
        <v>159</v>
      </c>
      <c r="B3" s="478"/>
      <c r="C3" s="478"/>
      <c r="D3" s="478"/>
    </row>
    <row r="5" spans="1:4" ht="36" customHeight="1" x14ac:dyDescent="0.25">
      <c r="A5" s="480" t="s">
        <v>303</v>
      </c>
      <c r="B5" s="480"/>
      <c r="C5" s="480"/>
    </row>
    <row r="7" spans="1:4" ht="18.75" customHeight="1" x14ac:dyDescent="0.25">
      <c r="A7" s="370" t="s">
        <v>105</v>
      </c>
      <c r="B7" s="370"/>
      <c r="C7" s="370"/>
    </row>
    <row r="8" spans="1:4" ht="18.75" customHeight="1" thickBot="1" x14ac:dyDescent="0.3"/>
    <row r="9" spans="1:4" ht="18.75" customHeight="1" thickBot="1" x14ac:dyDescent="0.3">
      <c r="A9" s="233">
        <v>1</v>
      </c>
      <c r="B9" s="234" t="s">
        <v>106</v>
      </c>
      <c r="C9" s="234" t="s">
        <v>107</v>
      </c>
    </row>
    <row r="10" spans="1:4" ht="18.75" customHeight="1" thickBot="1" x14ac:dyDescent="0.3">
      <c r="A10" s="235" t="s">
        <v>108</v>
      </c>
      <c r="B10" s="236" t="s">
        <v>109</v>
      </c>
      <c r="C10" s="237">
        <f>'Memória de Cálculo'!C11</f>
        <v>0</v>
      </c>
    </row>
    <row r="11" spans="1:4" ht="18.75" customHeight="1" thickBot="1" x14ac:dyDescent="0.3">
      <c r="A11" s="235" t="s">
        <v>110</v>
      </c>
      <c r="B11" s="236" t="s">
        <v>111</v>
      </c>
      <c r="C11" s="237">
        <v>0</v>
      </c>
    </row>
    <row r="12" spans="1:4" ht="18.75" customHeight="1" thickBot="1" x14ac:dyDescent="0.3">
      <c r="A12" s="235" t="s">
        <v>112</v>
      </c>
      <c r="B12" s="236" t="s">
        <v>113</v>
      </c>
      <c r="C12" s="237">
        <v>0</v>
      </c>
    </row>
    <row r="13" spans="1:4" ht="18.75" customHeight="1" thickBot="1" x14ac:dyDescent="0.3">
      <c r="A13" s="235" t="s">
        <v>114</v>
      </c>
      <c r="B13" s="236" t="s">
        <v>6</v>
      </c>
      <c r="C13" s="237">
        <v>0</v>
      </c>
    </row>
    <row r="14" spans="1:4" ht="18.75" customHeight="1" thickBot="1" x14ac:dyDescent="0.3">
      <c r="A14" s="235" t="s">
        <v>115</v>
      </c>
      <c r="B14" s="236" t="s">
        <v>116</v>
      </c>
      <c r="C14" s="237">
        <v>0</v>
      </c>
    </row>
    <row r="15" spans="1:4" ht="18.75" customHeight="1" thickBot="1" x14ac:dyDescent="0.3">
      <c r="A15" s="475" t="s">
        <v>8</v>
      </c>
      <c r="B15" s="476"/>
      <c r="C15" s="238">
        <f>SUM(C10:C14)</f>
        <v>0</v>
      </c>
    </row>
    <row r="17" spans="1:4" ht="18.75" customHeight="1" x14ac:dyDescent="0.25">
      <c r="A17" s="370" t="s">
        <v>120</v>
      </c>
      <c r="B17" s="370"/>
      <c r="C17" s="370"/>
    </row>
    <row r="18" spans="1:4" ht="18.75" customHeight="1" x14ac:dyDescent="0.25">
      <c r="A18" s="239"/>
    </row>
    <row r="19" spans="1:4" ht="18.75" customHeight="1" x14ac:dyDescent="0.25">
      <c r="A19" s="477" t="s">
        <v>121</v>
      </c>
      <c r="B19" s="477"/>
      <c r="C19" s="477"/>
    </row>
    <row r="20" spans="1:4" ht="18.75" customHeight="1" thickBot="1" x14ac:dyDescent="0.3"/>
    <row r="21" spans="1:4" ht="18.75" customHeight="1" thickBot="1" x14ac:dyDescent="0.3">
      <c r="A21" s="233" t="s">
        <v>122</v>
      </c>
      <c r="B21" s="234" t="s">
        <v>123</v>
      </c>
      <c r="C21" s="234" t="s">
        <v>107</v>
      </c>
    </row>
    <row r="22" spans="1:4" ht="18.75" customHeight="1" thickBot="1" x14ac:dyDescent="0.3">
      <c r="A22" s="240" t="s">
        <v>108</v>
      </c>
      <c r="B22" s="241" t="s">
        <v>124</v>
      </c>
      <c r="C22" s="242">
        <f>'Memória de Cálculo'!E45</f>
        <v>0</v>
      </c>
    </row>
    <row r="23" spans="1:4" ht="18.75" customHeight="1" thickBot="1" x14ac:dyDescent="0.3">
      <c r="A23" s="240" t="s">
        <v>110</v>
      </c>
      <c r="B23" s="241" t="s">
        <v>12</v>
      </c>
      <c r="C23" s="242">
        <f>'Memória de Cálculo'!E53</f>
        <v>0</v>
      </c>
    </row>
    <row r="24" spans="1:4" ht="18.75" customHeight="1" thickBot="1" x14ac:dyDescent="0.3">
      <c r="A24" s="240" t="s">
        <v>112</v>
      </c>
      <c r="B24" s="241" t="s">
        <v>231</v>
      </c>
      <c r="C24" s="242">
        <f>'Memória de Cálculo'!F61</f>
        <v>0</v>
      </c>
    </row>
    <row r="25" spans="1:4" ht="18.75" customHeight="1" thickBot="1" x14ac:dyDescent="0.3">
      <c r="A25" s="475" t="s">
        <v>8</v>
      </c>
      <c r="B25" s="476"/>
      <c r="C25" s="238">
        <f>SUM(C22:C24)</f>
        <v>0</v>
      </c>
    </row>
    <row r="27" spans="1:4" ht="32.25" customHeight="1" x14ac:dyDescent="0.25">
      <c r="A27" s="479" t="s">
        <v>125</v>
      </c>
      <c r="B27" s="479"/>
      <c r="C27" s="479"/>
      <c r="D27" s="479"/>
    </row>
    <row r="28" spans="1:4" ht="18.75" customHeight="1" thickBot="1" x14ac:dyDescent="0.3"/>
    <row r="29" spans="1:4" ht="18.75" customHeight="1" thickBot="1" x14ac:dyDescent="0.3">
      <c r="A29" s="233" t="s">
        <v>126</v>
      </c>
      <c r="B29" s="234" t="s">
        <v>127</v>
      </c>
      <c r="C29" s="234" t="s">
        <v>128</v>
      </c>
      <c r="D29" s="234" t="s">
        <v>107</v>
      </c>
    </row>
    <row r="30" spans="1:4" ht="18.75" customHeight="1" thickBot="1" x14ac:dyDescent="0.3">
      <c r="A30" s="240" t="s">
        <v>108</v>
      </c>
      <c r="B30" s="241" t="s">
        <v>274</v>
      </c>
      <c r="C30" s="243">
        <v>0.2</v>
      </c>
      <c r="D30" s="242">
        <f t="shared" ref="D30:D37" si="0">ROUND(($C$15+$C$25)*C30,2)</f>
        <v>0</v>
      </c>
    </row>
    <row r="31" spans="1:4" ht="18.75" customHeight="1" thickBot="1" x14ac:dyDescent="0.3">
      <c r="A31" s="240" t="s">
        <v>110</v>
      </c>
      <c r="B31" s="241" t="s">
        <v>275</v>
      </c>
      <c r="C31" s="243">
        <v>2.5000000000000001E-2</v>
      </c>
      <c r="D31" s="242">
        <f t="shared" si="0"/>
        <v>0</v>
      </c>
    </row>
    <row r="32" spans="1:4" ht="18.75" customHeight="1" thickBot="1" x14ac:dyDescent="0.3">
      <c r="A32" s="240" t="s">
        <v>112</v>
      </c>
      <c r="B32" s="241" t="s">
        <v>276</v>
      </c>
      <c r="C32" s="243">
        <v>0.06</v>
      </c>
      <c r="D32" s="242">
        <f t="shared" si="0"/>
        <v>0</v>
      </c>
    </row>
    <row r="33" spans="1:4" ht="18.75" customHeight="1" thickBot="1" x14ac:dyDescent="0.3">
      <c r="A33" s="240" t="s">
        <v>114</v>
      </c>
      <c r="B33" s="241" t="s">
        <v>277</v>
      </c>
      <c r="C33" s="243">
        <v>1.4999999999999999E-2</v>
      </c>
      <c r="D33" s="242">
        <f t="shared" si="0"/>
        <v>0</v>
      </c>
    </row>
    <row r="34" spans="1:4" ht="18.75" customHeight="1" thickBot="1" x14ac:dyDescent="0.3">
      <c r="A34" s="240" t="s">
        <v>115</v>
      </c>
      <c r="B34" s="241" t="s">
        <v>278</v>
      </c>
      <c r="C34" s="243">
        <v>0.01</v>
      </c>
      <c r="D34" s="242">
        <f t="shared" si="0"/>
        <v>0</v>
      </c>
    </row>
    <row r="35" spans="1:4" ht="18.75" customHeight="1" thickBot="1" x14ac:dyDescent="0.3">
      <c r="A35" s="240" t="s">
        <v>117</v>
      </c>
      <c r="B35" s="241" t="s">
        <v>279</v>
      </c>
      <c r="C35" s="243">
        <v>6.0000000000000001E-3</v>
      </c>
      <c r="D35" s="242">
        <f t="shared" si="0"/>
        <v>0</v>
      </c>
    </row>
    <row r="36" spans="1:4" ht="18.75" customHeight="1" thickBot="1" x14ac:dyDescent="0.3">
      <c r="A36" s="240" t="s">
        <v>118</v>
      </c>
      <c r="B36" s="241" t="s">
        <v>280</v>
      </c>
      <c r="C36" s="243">
        <v>2E-3</v>
      </c>
      <c r="D36" s="242">
        <f t="shared" si="0"/>
        <v>0</v>
      </c>
    </row>
    <row r="37" spans="1:4" ht="18.75" customHeight="1" thickBot="1" x14ac:dyDescent="0.3">
      <c r="A37" s="240" t="s">
        <v>129</v>
      </c>
      <c r="B37" s="241" t="s">
        <v>281</v>
      </c>
      <c r="C37" s="243">
        <v>0.08</v>
      </c>
      <c r="D37" s="242">
        <f t="shared" si="0"/>
        <v>0</v>
      </c>
    </row>
    <row r="38" spans="1:4" ht="18.75" customHeight="1" thickBot="1" x14ac:dyDescent="0.3">
      <c r="A38" s="475" t="s">
        <v>130</v>
      </c>
      <c r="B38" s="476"/>
      <c r="C38" s="244">
        <f>SUM(C30:C37)</f>
        <v>0.39800000000000008</v>
      </c>
      <c r="D38" s="238">
        <f>SUM(D30:D37)</f>
        <v>0</v>
      </c>
    </row>
    <row r="40" spans="1:4" ht="18.75" customHeight="1" x14ac:dyDescent="0.25">
      <c r="A40" s="477" t="s">
        <v>131</v>
      </c>
      <c r="B40" s="477"/>
      <c r="C40" s="477"/>
    </row>
    <row r="41" spans="1:4" ht="18.75" customHeight="1" thickBot="1" x14ac:dyDescent="0.3"/>
    <row r="42" spans="1:4" ht="18.75" customHeight="1" thickBot="1" x14ac:dyDescent="0.3">
      <c r="A42" s="233" t="s">
        <v>132</v>
      </c>
      <c r="B42" s="234" t="s">
        <v>133</v>
      </c>
      <c r="C42" s="234" t="s">
        <v>107</v>
      </c>
    </row>
    <row r="43" spans="1:4" ht="18.75" customHeight="1" thickBot="1" x14ac:dyDescent="0.3">
      <c r="A43" s="240" t="s">
        <v>108</v>
      </c>
      <c r="B43" s="241" t="s">
        <v>37</v>
      </c>
      <c r="C43" s="245">
        <f>'Memória de Cálculo'!C$189</f>
        <v>0</v>
      </c>
    </row>
    <row r="44" spans="1:4" ht="18.75" customHeight="1" thickBot="1" x14ac:dyDescent="0.3">
      <c r="A44" s="240" t="s">
        <v>110</v>
      </c>
      <c r="B44" s="241" t="s">
        <v>38</v>
      </c>
      <c r="C44" s="245">
        <f>'Memória de Cálculo'!D$189</f>
        <v>0</v>
      </c>
    </row>
    <row r="45" spans="1:4" ht="18.75" customHeight="1" thickBot="1" x14ac:dyDescent="0.3">
      <c r="A45" s="240" t="s">
        <v>117</v>
      </c>
      <c r="B45" s="241" t="s">
        <v>189</v>
      </c>
      <c r="C45" s="245">
        <f>'Memória de Cálculo'!E$189</f>
        <v>0</v>
      </c>
    </row>
    <row r="46" spans="1:4" ht="18.75" customHeight="1" thickBot="1" x14ac:dyDescent="0.3">
      <c r="A46" s="240" t="s">
        <v>118</v>
      </c>
      <c r="B46" s="241" t="s">
        <v>232</v>
      </c>
      <c r="C46" s="245">
        <f>'Memória de Cálculo'!F$189</f>
        <v>0</v>
      </c>
    </row>
    <row r="47" spans="1:4" ht="18.75" customHeight="1" thickBot="1" x14ac:dyDescent="0.3">
      <c r="A47" s="475" t="s">
        <v>8</v>
      </c>
      <c r="B47" s="476"/>
      <c r="C47" s="246">
        <f>SUM(C43:C46)</f>
        <v>0</v>
      </c>
    </row>
    <row r="49" spans="1:3" ht="18.75" customHeight="1" x14ac:dyDescent="0.25">
      <c r="A49" s="477" t="s">
        <v>134</v>
      </c>
      <c r="B49" s="477"/>
      <c r="C49" s="477"/>
    </row>
    <row r="50" spans="1:3" ht="18.75" customHeight="1" thickBot="1" x14ac:dyDescent="0.3"/>
    <row r="51" spans="1:3" ht="18.75" customHeight="1" thickBot="1" x14ac:dyDescent="0.3">
      <c r="A51" s="233">
        <v>2</v>
      </c>
      <c r="B51" s="234" t="s">
        <v>135</v>
      </c>
      <c r="C51" s="234" t="s">
        <v>107</v>
      </c>
    </row>
    <row r="52" spans="1:3" ht="18.75" customHeight="1" thickBot="1" x14ac:dyDescent="0.3">
      <c r="A52" s="240" t="s">
        <v>122</v>
      </c>
      <c r="B52" s="241" t="s">
        <v>123</v>
      </c>
      <c r="C52" s="242">
        <f>C25</f>
        <v>0</v>
      </c>
    </row>
    <row r="53" spans="1:3" ht="18.75" customHeight="1" thickBot="1" x14ac:dyDescent="0.3">
      <c r="A53" s="240" t="s">
        <v>126</v>
      </c>
      <c r="B53" s="241" t="s">
        <v>127</v>
      </c>
      <c r="C53" s="242">
        <f>D38</f>
        <v>0</v>
      </c>
    </row>
    <row r="54" spans="1:3" ht="18.75" customHeight="1" thickBot="1" x14ac:dyDescent="0.3">
      <c r="A54" s="240" t="s">
        <v>132</v>
      </c>
      <c r="B54" s="241" t="s">
        <v>133</v>
      </c>
      <c r="C54" s="242">
        <f>C47</f>
        <v>0</v>
      </c>
    </row>
    <row r="55" spans="1:3" ht="18.75" customHeight="1" thickBot="1" x14ac:dyDescent="0.3">
      <c r="A55" s="475" t="s">
        <v>8</v>
      </c>
      <c r="B55" s="476"/>
      <c r="C55" s="238">
        <f>SUM(C52:C54)</f>
        <v>0</v>
      </c>
    </row>
    <row r="56" spans="1:3" x14ac:dyDescent="0.25">
      <c r="A56" s="247"/>
    </row>
    <row r="57" spans="1:3" ht="18.75" customHeight="1" x14ac:dyDescent="0.25">
      <c r="A57" s="370" t="s">
        <v>136</v>
      </c>
      <c r="B57" s="370"/>
      <c r="C57" s="370"/>
    </row>
    <row r="58" spans="1:3" ht="18.75" customHeight="1" thickBot="1" x14ac:dyDescent="0.3"/>
    <row r="59" spans="1:3" ht="18.75" customHeight="1" thickBot="1" x14ac:dyDescent="0.3">
      <c r="A59" s="233">
        <v>3</v>
      </c>
      <c r="B59" s="234" t="s">
        <v>137</v>
      </c>
      <c r="C59" s="234" t="s">
        <v>107</v>
      </c>
    </row>
    <row r="60" spans="1:3" ht="18.75" customHeight="1" thickBot="1" x14ac:dyDescent="0.3">
      <c r="A60" s="240" t="s">
        <v>108</v>
      </c>
      <c r="B60" s="248" t="s">
        <v>138</v>
      </c>
      <c r="C60" s="242">
        <f>'Memória de Cálculo'!E233</f>
        <v>0</v>
      </c>
    </row>
    <row r="61" spans="1:3" ht="18.75" customHeight="1" thickBot="1" x14ac:dyDescent="0.3">
      <c r="A61" s="240" t="s">
        <v>110</v>
      </c>
      <c r="B61" s="248" t="s">
        <v>139</v>
      </c>
      <c r="C61" s="242">
        <f>'Memória de Cálculo'!E259</f>
        <v>0</v>
      </c>
    </row>
    <row r="62" spans="1:3" ht="18.75" customHeight="1" thickBot="1" x14ac:dyDescent="0.3">
      <c r="A62" s="475" t="s">
        <v>8</v>
      </c>
      <c r="B62" s="476"/>
      <c r="C62" s="238">
        <f>SUM(C60:C61)</f>
        <v>0</v>
      </c>
    </row>
    <row r="64" spans="1:3" ht="18.75" customHeight="1" x14ac:dyDescent="0.25">
      <c r="A64" s="370" t="s">
        <v>140</v>
      </c>
      <c r="B64" s="370"/>
      <c r="C64" s="370"/>
    </row>
    <row r="65" spans="1:3" ht="18.75" customHeight="1" x14ac:dyDescent="0.25"/>
    <row r="66" spans="1:3" ht="18.75" customHeight="1" x14ac:dyDescent="0.25">
      <c r="A66" s="477" t="s">
        <v>141</v>
      </c>
      <c r="B66" s="477"/>
      <c r="C66" s="477"/>
    </row>
    <row r="67" spans="1:3" ht="18.75" customHeight="1" thickBot="1" x14ac:dyDescent="0.3">
      <c r="A67" s="239"/>
    </row>
    <row r="68" spans="1:3" ht="18.75" customHeight="1" thickBot="1" x14ac:dyDescent="0.3">
      <c r="A68" s="233" t="s">
        <v>142</v>
      </c>
      <c r="B68" s="234" t="s">
        <v>143</v>
      </c>
      <c r="C68" s="234" t="s">
        <v>107</v>
      </c>
    </row>
    <row r="69" spans="1:3" ht="18.75" customHeight="1" thickBot="1" x14ac:dyDescent="0.3">
      <c r="A69" s="240" t="s">
        <v>108</v>
      </c>
      <c r="B69" s="241" t="s">
        <v>12</v>
      </c>
      <c r="C69" s="242">
        <v>0</v>
      </c>
    </row>
    <row r="70" spans="1:3" ht="18.75" customHeight="1" thickBot="1" x14ac:dyDescent="0.3">
      <c r="A70" s="240" t="s">
        <v>110</v>
      </c>
      <c r="B70" s="241" t="s">
        <v>143</v>
      </c>
      <c r="C70" s="242">
        <v>0</v>
      </c>
    </row>
    <row r="71" spans="1:3" ht="18.75" customHeight="1" thickBot="1" x14ac:dyDescent="0.3">
      <c r="A71" s="240" t="s">
        <v>112</v>
      </c>
      <c r="B71" s="241" t="s">
        <v>144</v>
      </c>
      <c r="C71" s="242">
        <v>0</v>
      </c>
    </row>
    <row r="72" spans="1:3" ht="18.75" customHeight="1" thickBot="1" x14ac:dyDescent="0.3">
      <c r="A72" s="240" t="s">
        <v>114</v>
      </c>
      <c r="B72" s="241" t="s">
        <v>145</v>
      </c>
      <c r="C72" s="242">
        <v>0</v>
      </c>
    </row>
    <row r="73" spans="1:3" ht="18.75" customHeight="1" thickBot="1" x14ac:dyDescent="0.3">
      <c r="A73" s="240" t="s">
        <v>115</v>
      </c>
      <c r="B73" s="241" t="s">
        <v>146</v>
      </c>
      <c r="C73" s="242">
        <v>0</v>
      </c>
    </row>
    <row r="74" spans="1:3" ht="18.75" customHeight="1" thickBot="1" x14ac:dyDescent="0.3">
      <c r="A74" s="240" t="s">
        <v>117</v>
      </c>
      <c r="B74" s="241" t="s">
        <v>119</v>
      </c>
      <c r="C74" s="242">
        <v>0</v>
      </c>
    </row>
    <row r="75" spans="1:3" ht="18.75" customHeight="1" thickBot="1" x14ac:dyDescent="0.3">
      <c r="A75" s="475" t="s">
        <v>130</v>
      </c>
      <c r="B75" s="476"/>
      <c r="C75" s="238">
        <f>SUM(C69:C74)</f>
        <v>0</v>
      </c>
    </row>
    <row r="77" spans="1:3" ht="18.75" customHeight="1" x14ac:dyDescent="0.25">
      <c r="A77" s="477" t="s">
        <v>147</v>
      </c>
      <c r="B77" s="477"/>
      <c r="C77" s="477"/>
    </row>
    <row r="78" spans="1:3" ht="18.75" customHeight="1" thickBot="1" x14ac:dyDescent="0.3">
      <c r="A78" s="239"/>
    </row>
    <row r="79" spans="1:3" ht="18.75" customHeight="1" thickBot="1" x14ac:dyDescent="0.3">
      <c r="A79" s="233">
        <v>4</v>
      </c>
      <c r="B79" s="234" t="s">
        <v>148</v>
      </c>
      <c r="C79" s="234" t="s">
        <v>107</v>
      </c>
    </row>
    <row r="80" spans="1:3" ht="18.75" customHeight="1" thickBot="1" x14ac:dyDescent="0.3">
      <c r="A80" s="240" t="s">
        <v>142</v>
      </c>
      <c r="B80" s="241" t="s">
        <v>143</v>
      </c>
      <c r="C80" s="245">
        <f>'Memória de Cálculo'!D335</f>
        <v>0</v>
      </c>
    </row>
    <row r="81" spans="1:4" ht="18.75" customHeight="1" thickBot="1" x14ac:dyDescent="0.3">
      <c r="A81" s="475" t="s">
        <v>8</v>
      </c>
      <c r="B81" s="476"/>
      <c r="C81" s="246">
        <f>C80</f>
        <v>0</v>
      </c>
    </row>
    <row r="83" spans="1:4" ht="18.75" customHeight="1" x14ac:dyDescent="0.25">
      <c r="A83" s="370" t="s">
        <v>207</v>
      </c>
      <c r="B83" s="370"/>
      <c r="C83" s="370"/>
    </row>
    <row r="84" spans="1:4" ht="18.75" customHeight="1" thickBot="1" x14ac:dyDescent="0.3"/>
    <row r="85" spans="1:4" ht="18.75" customHeight="1" thickBot="1" x14ac:dyDescent="0.3">
      <c r="A85" s="233">
        <v>5</v>
      </c>
      <c r="B85" s="249" t="s">
        <v>233</v>
      </c>
      <c r="C85" s="234" t="s">
        <v>107</v>
      </c>
    </row>
    <row r="86" spans="1:4" ht="18.75" customHeight="1" thickBot="1" x14ac:dyDescent="0.3">
      <c r="A86" s="240" t="s">
        <v>108</v>
      </c>
      <c r="B86" s="241" t="s">
        <v>173</v>
      </c>
      <c r="C86" s="242">
        <f>'Memória de Cálculo'!D345</f>
        <v>0</v>
      </c>
    </row>
    <row r="87" spans="1:4" ht="18.75" customHeight="1" thickBot="1" x14ac:dyDescent="0.3">
      <c r="A87" s="475" t="s">
        <v>130</v>
      </c>
      <c r="B87" s="476"/>
      <c r="C87" s="238">
        <f>C86</f>
        <v>0</v>
      </c>
    </row>
    <row r="89" spans="1:4" ht="18.75" customHeight="1" x14ac:dyDescent="0.25">
      <c r="A89" s="370" t="s">
        <v>304</v>
      </c>
      <c r="B89" s="370"/>
      <c r="C89" s="370"/>
      <c r="D89" s="370"/>
    </row>
    <row r="90" spans="1:4" ht="18.75" customHeight="1" thickBot="1" x14ac:dyDescent="0.3"/>
    <row r="91" spans="1:4" ht="18.75" customHeight="1" thickBot="1" x14ac:dyDescent="0.3">
      <c r="A91" s="233">
        <v>6</v>
      </c>
      <c r="B91" s="249" t="s">
        <v>305</v>
      </c>
      <c r="C91" s="234" t="s">
        <v>128</v>
      </c>
      <c r="D91" s="234" t="s">
        <v>107</v>
      </c>
    </row>
    <row r="92" spans="1:4" ht="18.75" customHeight="1" thickBot="1" x14ac:dyDescent="0.3">
      <c r="A92" s="240" t="s">
        <v>108</v>
      </c>
      <c r="B92" s="241" t="s">
        <v>97</v>
      </c>
      <c r="C92" s="243">
        <v>0.06</v>
      </c>
      <c r="D92" s="242">
        <f>'Memória de Cálculo'!D377</f>
        <v>0</v>
      </c>
    </row>
    <row r="93" spans="1:4" ht="18.75" customHeight="1" thickBot="1" x14ac:dyDescent="0.3">
      <c r="A93" s="240" t="s">
        <v>110</v>
      </c>
      <c r="B93" s="241" t="s">
        <v>98</v>
      </c>
      <c r="C93" s="243"/>
      <c r="D93" s="242"/>
    </row>
    <row r="94" spans="1:4" ht="18.75" customHeight="1" thickBot="1" x14ac:dyDescent="0.3">
      <c r="A94" s="240"/>
      <c r="B94" s="241" t="s">
        <v>234</v>
      </c>
      <c r="C94" s="243">
        <v>9.2499999999999999E-2</v>
      </c>
      <c r="D94" s="242">
        <f>('Memória de Cálculo'!D387+'Memória de Cálculo'!E387)</f>
        <v>0</v>
      </c>
    </row>
    <row r="95" spans="1:4" ht="18.75" customHeight="1" thickBot="1" x14ac:dyDescent="0.3">
      <c r="A95" s="240"/>
      <c r="B95" s="241" t="s">
        <v>235</v>
      </c>
      <c r="C95" s="243">
        <v>0</v>
      </c>
      <c r="D95" s="242">
        <v>0</v>
      </c>
    </row>
    <row r="96" spans="1:4" ht="18.75" customHeight="1" thickBot="1" x14ac:dyDescent="0.3">
      <c r="A96" s="240"/>
      <c r="B96" s="241" t="s">
        <v>236</v>
      </c>
      <c r="C96" s="243">
        <v>0.05</v>
      </c>
      <c r="D96" s="242">
        <f>'Memória de Cálculo'!G387</f>
        <v>0</v>
      </c>
    </row>
    <row r="97" spans="1:4" ht="18.75" customHeight="1" thickBot="1" x14ac:dyDescent="0.3">
      <c r="A97" s="240" t="s">
        <v>112</v>
      </c>
      <c r="B97" s="241" t="s">
        <v>99</v>
      </c>
      <c r="C97" s="243">
        <v>6.7900000000000002E-2</v>
      </c>
      <c r="D97" s="242">
        <f>'Memória de Cálculo'!F377</f>
        <v>0</v>
      </c>
    </row>
    <row r="98" spans="1:4" ht="18.75" customHeight="1" thickBot="1" x14ac:dyDescent="0.3">
      <c r="A98" s="475" t="s">
        <v>130</v>
      </c>
      <c r="B98" s="476"/>
      <c r="C98" s="244">
        <f>SUM(C92:C97)</f>
        <v>0.27040000000000003</v>
      </c>
      <c r="D98" s="238">
        <f>SUM(D92:D97)</f>
        <v>0</v>
      </c>
    </row>
    <row r="100" spans="1:4" ht="18.75" customHeight="1" x14ac:dyDescent="0.25">
      <c r="A100" s="370" t="s">
        <v>238</v>
      </c>
      <c r="B100" s="370"/>
      <c r="C100" s="370"/>
    </row>
    <row r="101" spans="1:4" ht="18.75" customHeight="1" thickBot="1" x14ac:dyDescent="0.3"/>
    <row r="102" spans="1:4" ht="18.75" customHeight="1" thickBot="1" x14ac:dyDescent="0.3">
      <c r="A102" s="233"/>
      <c r="B102" s="234" t="s">
        <v>149</v>
      </c>
      <c r="C102" s="234" t="s">
        <v>107</v>
      </c>
    </row>
    <row r="103" spans="1:4" ht="18.75" customHeight="1" thickBot="1" x14ac:dyDescent="0.3">
      <c r="A103" s="250" t="s">
        <v>108</v>
      </c>
      <c r="B103" s="241" t="s">
        <v>105</v>
      </c>
      <c r="C103" s="242">
        <f>C15</f>
        <v>0</v>
      </c>
    </row>
    <row r="104" spans="1:4" ht="18.75" customHeight="1" thickBot="1" x14ac:dyDescent="0.3">
      <c r="A104" s="250" t="s">
        <v>110</v>
      </c>
      <c r="B104" s="241" t="s">
        <v>120</v>
      </c>
      <c r="C104" s="242">
        <f>C55</f>
        <v>0</v>
      </c>
    </row>
    <row r="105" spans="1:4" ht="18.75" customHeight="1" thickBot="1" x14ac:dyDescent="0.3">
      <c r="A105" s="250" t="s">
        <v>112</v>
      </c>
      <c r="B105" s="241" t="s">
        <v>136</v>
      </c>
      <c r="C105" s="242">
        <f>C62</f>
        <v>0</v>
      </c>
    </row>
    <row r="106" spans="1:4" ht="18.75" customHeight="1" thickBot="1" x14ac:dyDescent="0.3">
      <c r="A106" s="250" t="s">
        <v>114</v>
      </c>
      <c r="B106" s="241" t="s">
        <v>140</v>
      </c>
      <c r="C106" s="242">
        <f>C80</f>
        <v>0</v>
      </c>
    </row>
    <row r="107" spans="1:4" ht="18.75" customHeight="1" thickBot="1" x14ac:dyDescent="0.3">
      <c r="A107" s="250" t="s">
        <v>115</v>
      </c>
      <c r="B107" s="241" t="s">
        <v>207</v>
      </c>
      <c r="C107" s="242">
        <f>C86</f>
        <v>0</v>
      </c>
    </row>
    <row r="108" spans="1:4" ht="22.5" customHeight="1" thickBot="1" x14ac:dyDescent="0.3">
      <c r="A108" s="475" t="s">
        <v>150</v>
      </c>
      <c r="B108" s="476"/>
      <c r="C108" s="238">
        <f>SUM(C103:C107)</f>
        <v>0</v>
      </c>
    </row>
    <row r="109" spans="1:4" ht="18.75" customHeight="1" thickBot="1" x14ac:dyDescent="0.3">
      <c r="A109" s="250" t="s">
        <v>117</v>
      </c>
      <c r="B109" s="241" t="s">
        <v>151</v>
      </c>
      <c r="C109" s="242">
        <f>D98</f>
        <v>0</v>
      </c>
    </row>
    <row r="110" spans="1:4" ht="22.5" customHeight="1" thickBot="1" x14ac:dyDescent="0.3">
      <c r="A110" s="475" t="s">
        <v>237</v>
      </c>
      <c r="B110" s="476"/>
      <c r="C110" s="238">
        <f>C108+C109</f>
        <v>0</v>
      </c>
    </row>
  </sheetData>
  <mergeCells count="29">
    <mergeCell ref="A40:C40"/>
    <mergeCell ref="A1:D1"/>
    <mergeCell ref="A2:D2"/>
    <mergeCell ref="A3:D3"/>
    <mergeCell ref="A5:C5"/>
    <mergeCell ref="A7:C7"/>
    <mergeCell ref="A15:B15"/>
    <mergeCell ref="A17:C17"/>
    <mergeCell ref="A19:C19"/>
    <mergeCell ref="A25:B25"/>
    <mergeCell ref="A27:D27"/>
    <mergeCell ref="A38:B38"/>
    <mergeCell ref="A87:B87"/>
    <mergeCell ref="A47:B47"/>
    <mergeCell ref="A49:C49"/>
    <mergeCell ref="A55:B55"/>
    <mergeCell ref="A57:C57"/>
    <mergeCell ref="A62:B62"/>
    <mergeCell ref="A64:C64"/>
    <mergeCell ref="A66:C66"/>
    <mergeCell ref="A75:B75"/>
    <mergeCell ref="A77:C77"/>
    <mergeCell ref="A81:B81"/>
    <mergeCell ref="A83:C83"/>
    <mergeCell ref="A110:B110"/>
    <mergeCell ref="A89:D89"/>
    <mergeCell ref="A98:B98"/>
    <mergeCell ref="A100:C100"/>
    <mergeCell ref="A108:B108"/>
  </mergeCells>
  <pageMargins left="0.511811024" right="0.511811024" top="0.78740157499999996" bottom="0.78740157499999996" header="0.31496062000000002" footer="0.31496062000000002"/>
  <pageSetup paperSize="9" scale="96" orientation="landscape" r:id="rId1"/>
  <rowBreaks count="2" manualBreakCount="2">
    <brk id="48" max="16383" man="1"/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D110"/>
  <sheetViews>
    <sheetView showGridLines="0" view="pageBreakPreview" zoomScaleSheetLayoutView="100" workbookViewId="0">
      <selection activeCell="C98" sqref="C98"/>
    </sheetView>
  </sheetViews>
  <sheetFormatPr defaultRowHeight="15.75" x14ac:dyDescent="0.25"/>
  <cols>
    <col min="1" max="1" width="9.140625" style="232"/>
    <col min="2" max="2" width="72.140625" style="232" customWidth="1"/>
    <col min="3" max="3" width="18" style="232" customWidth="1"/>
    <col min="4" max="4" width="14.28515625" style="232" customWidth="1"/>
    <col min="5" max="5" width="12.7109375" style="232" customWidth="1"/>
    <col min="6" max="6" width="12" style="232" customWidth="1"/>
    <col min="7" max="7" width="15.140625" style="232" customWidth="1"/>
    <col min="8" max="16384" width="9.140625" style="232"/>
  </cols>
  <sheetData>
    <row r="1" spans="1:4" ht="23.25" x14ac:dyDescent="0.35">
      <c r="A1" s="406" t="s">
        <v>152</v>
      </c>
      <c r="B1" s="406"/>
      <c r="C1" s="406"/>
      <c r="D1" s="406"/>
    </row>
    <row r="2" spans="1:4" ht="23.25" x14ac:dyDescent="0.35">
      <c r="A2" s="406" t="s">
        <v>154</v>
      </c>
      <c r="B2" s="406"/>
      <c r="C2" s="406"/>
      <c r="D2" s="406"/>
    </row>
    <row r="3" spans="1:4" x14ac:dyDescent="0.25">
      <c r="A3" s="478" t="s">
        <v>159</v>
      </c>
      <c r="B3" s="478"/>
      <c r="C3" s="478"/>
      <c r="D3" s="478"/>
    </row>
    <row r="5" spans="1:4" ht="39" customHeight="1" x14ac:dyDescent="0.25">
      <c r="A5" s="480" t="s">
        <v>306</v>
      </c>
      <c r="B5" s="480"/>
      <c r="C5" s="480"/>
    </row>
    <row r="7" spans="1:4" ht="18.75" customHeight="1" x14ac:dyDescent="0.25">
      <c r="A7" s="370" t="s">
        <v>105</v>
      </c>
      <c r="B7" s="370"/>
      <c r="C7" s="370"/>
    </row>
    <row r="8" spans="1:4" ht="18.75" customHeight="1" thickBot="1" x14ac:dyDescent="0.3"/>
    <row r="9" spans="1:4" ht="18.75" customHeight="1" thickBot="1" x14ac:dyDescent="0.3">
      <c r="A9" s="233">
        <v>1</v>
      </c>
      <c r="B9" s="234" t="s">
        <v>106</v>
      </c>
      <c r="C9" s="234" t="s">
        <v>107</v>
      </c>
    </row>
    <row r="10" spans="1:4" ht="18.75" customHeight="1" thickBot="1" x14ac:dyDescent="0.3">
      <c r="A10" s="235" t="s">
        <v>108</v>
      </c>
      <c r="B10" s="236" t="s">
        <v>109</v>
      </c>
      <c r="C10" s="237">
        <f>'Memória de Cálculo'!C12</f>
        <v>0</v>
      </c>
    </row>
    <row r="11" spans="1:4" ht="18.75" customHeight="1" thickBot="1" x14ac:dyDescent="0.3">
      <c r="A11" s="235" t="s">
        <v>110</v>
      </c>
      <c r="B11" s="236" t="s">
        <v>111</v>
      </c>
      <c r="C11" s="237">
        <v>0</v>
      </c>
    </row>
    <row r="12" spans="1:4" ht="18.75" customHeight="1" thickBot="1" x14ac:dyDescent="0.3">
      <c r="A12" s="235" t="s">
        <v>112</v>
      </c>
      <c r="B12" s="236" t="s">
        <v>113</v>
      </c>
      <c r="C12" s="237">
        <v>0</v>
      </c>
    </row>
    <row r="13" spans="1:4" ht="18.75" customHeight="1" thickBot="1" x14ac:dyDescent="0.3">
      <c r="A13" s="235" t="s">
        <v>114</v>
      </c>
      <c r="B13" s="236" t="s">
        <v>6</v>
      </c>
      <c r="C13" s="237">
        <v>0</v>
      </c>
    </row>
    <row r="14" spans="1:4" ht="18.75" customHeight="1" thickBot="1" x14ac:dyDescent="0.3">
      <c r="A14" s="235" t="s">
        <v>115</v>
      </c>
      <c r="B14" s="236" t="s">
        <v>116</v>
      </c>
      <c r="C14" s="237">
        <v>0</v>
      </c>
    </row>
    <row r="15" spans="1:4" ht="18.75" customHeight="1" thickBot="1" x14ac:dyDescent="0.3">
      <c r="A15" s="475" t="s">
        <v>8</v>
      </c>
      <c r="B15" s="476"/>
      <c r="C15" s="238">
        <f>SUM(C10:C14)</f>
        <v>0</v>
      </c>
    </row>
    <row r="17" spans="1:4" ht="18.75" customHeight="1" x14ac:dyDescent="0.25">
      <c r="A17" s="370" t="s">
        <v>120</v>
      </c>
      <c r="B17" s="370"/>
      <c r="C17" s="370"/>
    </row>
    <row r="18" spans="1:4" ht="18.75" customHeight="1" x14ac:dyDescent="0.25">
      <c r="A18" s="239"/>
    </row>
    <row r="19" spans="1:4" ht="18.75" customHeight="1" x14ac:dyDescent="0.25">
      <c r="A19" s="477" t="s">
        <v>121</v>
      </c>
      <c r="B19" s="477"/>
      <c r="C19" s="477"/>
    </row>
    <row r="20" spans="1:4" ht="18.75" customHeight="1" thickBot="1" x14ac:dyDescent="0.3"/>
    <row r="21" spans="1:4" ht="18.75" customHeight="1" thickBot="1" x14ac:dyDescent="0.3">
      <c r="A21" s="233" t="s">
        <v>122</v>
      </c>
      <c r="B21" s="234" t="s">
        <v>123</v>
      </c>
      <c r="C21" s="234" t="s">
        <v>107</v>
      </c>
    </row>
    <row r="22" spans="1:4" ht="18.75" customHeight="1" thickBot="1" x14ac:dyDescent="0.3">
      <c r="A22" s="240" t="s">
        <v>108</v>
      </c>
      <c r="B22" s="241" t="s">
        <v>124</v>
      </c>
      <c r="C22" s="242">
        <f>'Memória de Cálculo'!E46</f>
        <v>0</v>
      </c>
    </row>
    <row r="23" spans="1:4" ht="18.75" customHeight="1" thickBot="1" x14ac:dyDescent="0.3">
      <c r="A23" s="240" t="s">
        <v>110</v>
      </c>
      <c r="B23" s="241" t="s">
        <v>12</v>
      </c>
      <c r="C23" s="242">
        <f>'Memória de Cálculo'!E54</f>
        <v>0</v>
      </c>
    </row>
    <row r="24" spans="1:4" ht="18.75" customHeight="1" thickBot="1" x14ac:dyDescent="0.3">
      <c r="A24" s="240" t="s">
        <v>112</v>
      </c>
      <c r="B24" s="241" t="s">
        <v>231</v>
      </c>
      <c r="C24" s="242">
        <f>'Memória de Cálculo'!F62</f>
        <v>0</v>
      </c>
    </row>
    <row r="25" spans="1:4" ht="18.75" customHeight="1" thickBot="1" x14ac:dyDescent="0.3">
      <c r="A25" s="475" t="s">
        <v>8</v>
      </c>
      <c r="B25" s="476"/>
      <c r="C25" s="238">
        <f>SUM(C22:C24)</f>
        <v>0</v>
      </c>
    </row>
    <row r="27" spans="1:4" ht="32.25" customHeight="1" x14ac:dyDescent="0.25">
      <c r="A27" s="479" t="s">
        <v>125</v>
      </c>
      <c r="B27" s="479"/>
      <c r="C27" s="479"/>
      <c r="D27" s="479"/>
    </row>
    <row r="28" spans="1:4" ht="18.75" customHeight="1" thickBot="1" x14ac:dyDescent="0.3"/>
    <row r="29" spans="1:4" ht="18.75" customHeight="1" thickBot="1" x14ac:dyDescent="0.3">
      <c r="A29" s="233" t="s">
        <v>126</v>
      </c>
      <c r="B29" s="234" t="s">
        <v>127</v>
      </c>
      <c r="C29" s="234" t="s">
        <v>128</v>
      </c>
      <c r="D29" s="234" t="s">
        <v>107</v>
      </c>
    </row>
    <row r="30" spans="1:4" ht="18.75" customHeight="1" thickBot="1" x14ac:dyDescent="0.3">
      <c r="A30" s="240" t="s">
        <v>108</v>
      </c>
      <c r="B30" s="241" t="s">
        <v>274</v>
      </c>
      <c r="C30" s="243">
        <v>0.2</v>
      </c>
      <c r="D30" s="242">
        <f t="shared" ref="D30:D37" si="0">ROUND(($C$15+$C$25)*C30,2)</f>
        <v>0</v>
      </c>
    </row>
    <row r="31" spans="1:4" ht="18.75" customHeight="1" thickBot="1" x14ac:dyDescent="0.3">
      <c r="A31" s="240" t="s">
        <v>110</v>
      </c>
      <c r="B31" s="241" t="s">
        <v>275</v>
      </c>
      <c r="C31" s="243">
        <v>2.5000000000000001E-2</v>
      </c>
      <c r="D31" s="242">
        <f t="shared" si="0"/>
        <v>0</v>
      </c>
    </row>
    <row r="32" spans="1:4" ht="18.75" customHeight="1" thickBot="1" x14ac:dyDescent="0.3">
      <c r="A32" s="240" t="s">
        <v>112</v>
      </c>
      <c r="B32" s="241" t="s">
        <v>276</v>
      </c>
      <c r="C32" s="243">
        <v>0.06</v>
      </c>
      <c r="D32" s="242">
        <f t="shared" si="0"/>
        <v>0</v>
      </c>
    </row>
    <row r="33" spans="1:4" ht="18.75" customHeight="1" thickBot="1" x14ac:dyDescent="0.3">
      <c r="A33" s="240" t="s">
        <v>114</v>
      </c>
      <c r="B33" s="241" t="s">
        <v>277</v>
      </c>
      <c r="C33" s="243">
        <v>1.4999999999999999E-2</v>
      </c>
      <c r="D33" s="242">
        <f t="shared" si="0"/>
        <v>0</v>
      </c>
    </row>
    <row r="34" spans="1:4" ht="18.75" customHeight="1" thickBot="1" x14ac:dyDescent="0.3">
      <c r="A34" s="240" t="s">
        <v>115</v>
      </c>
      <c r="B34" s="241" t="s">
        <v>278</v>
      </c>
      <c r="C34" s="243">
        <v>0.01</v>
      </c>
      <c r="D34" s="242">
        <f t="shared" si="0"/>
        <v>0</v>
      </c>
    </row>
    <row r="35" spans="1:4" ht="18.75" customHeight="1" thickBot="1" x14ac:dyDescent="0.3">
      <c r="A35" s="240" t="s">
        <v>117</v>
      </c>
      <c r="B35" s="241" t="s">
        <v>279</v>
      </c>
      <c r="C35" s="243">
        <v>6.0000000000000001E-3</v>
      </c>
      <c r="D35" s="242">
        <f t="shared" si="0"/>
        <v>0</v>
      </c>
    </row>
    <row r="36" spans="1:4" ht="18.75" customHeight="1" thickBot="1" x14ac:dyDescent="0.3">
      <c r="A36" s="240" t="s">
        <v>118</v>
      </c>
      <c r="B36" s="241" t="s">
        <v>280</v>
      </c>
      <c r="C36" s="243">
        <v>2E-3</v>
      </c>
      <c r="D36" s="242">
        <f t="shared" si="0"/>
        <v>0</v>
      </c>
    </row>
    <row r="37" spans="1:4" ht="18.75" customHeight="1" thickBot="1" x14ac:dyDescent="0.3">
      <c r="A37" s="240" t="s">
        <v>129</v>
      </c>
      <c r="B37" s="241" t="s">
        <v>281</v>
      </c>
      <c r="C37" s="243">
        <v>0.08</v>
      </c>
      <c r="D37" s="242">
        <f t="shared" si="0"/>
        <v>0</v>
      </c>
    </row>
    <row r="38" spans="1:4" ht="18.75" customHeight="1" thickBot="1" x14ac:dyDescent="0.3">
      <c r="A38" s="475" t="s">
        <v>130</v>
      </c>
      <c r="B38" s="476"/>
      <c r="C38" s="244">
        <f>SUM(C30:C37)</f>
        <v>0.39800000000000008</v>
      </c>
      <c r="D38" s="238">
        <f>SUM(D30:D37)</f>
        <v>0</v>
      </c>
    </row>
    <row r="40" spans="1:4" ht="18.75" customHeight="1" x14ac:dyDescent="0.25">
      <c r="A40" s="477" t="s">
        <v>131</v>
      </c>
      <c r="B40" s="477"/>
      <c r="C40" s="477"/>
    </row>
    <row r="41" spans="1:4" ht="18.75" customHeight="1" thickBot="1" x14ac:dyDescent="0.3"/>
    <row r="42" spans="1:4" ht="18.75" customHeight="1" thickBot="1" x14ac:dyDescent="0.3">
      <c r="A42" s="233" t="s">
        <v>132</v>
      </c>
      <c r="B42" s="234" t="s">
        <v>133</v>
      </c>
      <c r="C42" s="234" t="s">
        <v>107</v>
      </c>
    </row>
    <row r="43" spans="1:4" ht="18.75" customHeight="1" thickBot="1" x14ac:dyDescent="0.3">
      <c r="A43" s="240" t="s">
        <v>108</v>
      </c>
      <c r="B43" s="241" t="s">
        <v>37</v>
      </c>
      <c r="C43" s="245">
        <f>'Memória de Cálculo'!C$190</f>
        <v>0</v>
      </c>
    </row>
    <row r="44" spans="1:4" ht="18.75" customHeight="1" thickBot="1" x14ac:dyDescent="0.3">
      <c r="A44" s="240" t="s">
        <v>110</v>
      </c>
      <c r="B44" s="241" t="s">
        <v>38</v>
      </c>
      <c r="C44" s="245">
        <f>'Memória de Cálculo'!D$190</f>
        <v>0</v>
      </c>
    </row>
    <row r="45" spans="1:4" ht="18.75" customHeight="1" thickBot="1" x14ac:dyDescent="0.3">
      <c r="A45" s="240" t="s">
        <v>112</v>
      </c>
      <c r="B45" s="241" t="s">
        <v>189</v>
      </c>
      <c r="C45" s="245">
        <f>'Memória de Cálculo'!E$190</f>
        <v>0</v>
      </c>
    </row>
    <row r="46" spans="1:4" ht="18.75" customHeight="1" thickBot="1" x14ac:dyDescent="0.3">
      <c r="A46" s="240" t="s">
        <v>114</v>
      </c>
      <c r="B46" s="241" t="s">
        <v>232</v>
      </c>
      <c r="C46" s="245">
        <f>'Memória de Cálculo'!F$190</f>
        <v>0</v>
      </c>
    </row>
    <row r="47" spans="1:4" ht="18.75" customHeight="1" thickBot="1" x14ac:dyDescent="0.3">
      <c r="A47" s="475" t="s">
        <v>8</v>
      </c>
      <c r="B47" s="476"/>
      <c r="C47" s="246">
        <f>SUM(C43:C46)</f>
        <v>0</v>
      </c>
    </row>
    <row r="49" spans="1:3" ht="18.75" customHeight="1" x14ac:dyDescent="0.25">
      <c r="A49" s="477" t="s">
        <v>134</v>
      </c>
      <c r="B49" s="477"/>
      <c r="C49" s="477"/>
    </row>
    <row r="50" spans="1:3" ht="18.75" customHeight="1" thickBot="1" x14ac:dyDescent="0.3"/>
    <row r="51" spans="1:3" ht="18.75" customHeight="1" thickBot="1" x14ac:dyDescent="0.3">
      <c r="A51" s="233">
        <v>2</v>
      </c>
      <c r="B51" s="234" t="s">
        <v>135</v>
      </c>
      <c r="C51" s="234" t="s">
        <v>107</v>
      </c>
    </row>
    <row r="52" spans="1:3" ht="18.75" customHeight="1" thickBot="1" x14ac:dyDescent="0.3">
      <c r="A52" s="240" t="s">
        <v>122</v>
      </c>
      <c r="B52" s="241" t="s">
        <v>123</v>
      </c>
      <c r="C52" s="242">
        <f>C25</f>
        <v>0</v>
      </c>
    </row>
    <row r="53" spans="1:3" ht="18.75" customHeight="1" thickBot="1" x14ac:dyDescent="0.3">
      <c r="A53" s="240" t="s">
        <v>126</v>
      </c>
      <c r="B53" s="241" t="s">
        <v>127</v>
      </c>
      <c r="C53" s="242">
        <f>D38</f>
        <v>0</v>
      </c>
    </row>
    <row r="54" spans="1:3" ht="18.75" customHeight="1" thickBot="1" x14ac:dyDescent="0.3">
      <c r="A54" s="240" t="s">
        <v>132</v>
      </c>
      <c r="B54" s="241" t="s">
        <v>133</v>
      </c>
      <c r="C54" s="242">
        <f>C47</f>
        <v>0</v>
      </c>
    </row>
    <row r="55" spans="1:3" ht="18.75" customHeight="1" thickBot="1" x14ac:dyDescent="0.3">
      <c r="A55" s="475" t="s">
        <v>8</v>
      </c>
      <c r="B55" s="476"/>
      <c r="C55" s="238">
        <f>SUM(C52:C54)</f>
        <v>0</v>
      </c>
    </row>
    <row r="56" spans="1:3" x14ac:dyDescent="0.25">
      <c r="A56" s="247"/>
    </row>
    <row r="57" spans="1:3" ht="18.75" customHeight="1" x14ac:dyDescent="0.25">
      <c r="A57" s="370" t="s">
        <v>136</v>
      </c>
      <c r="B57" s="370"/>
      <c r="C57" s="370"/>
    </row>
    <row r="58" spans="1:3" ht="18.75" customHeight="1" thickBot="1" x14ac:dyDescent="0.3"/>
    <row r="59" spans="1:3" ht="18.75" customHeight="1" thickBot="1" x14ac:dyDescent="0.3">
      <c r="A59" s="233">
        <v>3</v>
      </c>
      <c r="B59" s="234" t="s">
        <v>137</v>
      </c>
      <c r="C59" s="234" t="s">
        <v>107</v>
      </c>
    </row>
    <row r="60" spans="1:3" ht="18.75" customHeight="1" thickBot="1" x14ac:dyDescent="0.3">
      <c r="A60" s="240" t="s">
        <v>108</v>
      </c>
      <c r="B60" s="248" t="s">
        <v>138</v>
      </c>
      <c r="C60" s="242">
        <f>'Memória de Cálculo'!E234</f>
        <v>0</v>
      </c>
    </row>
    <row r="61" spans="1:3" ht="18.75" customHeight="1" thickBot="1" x14ac:dyDescent="0.3">
      <c r="A61" s="240" t="s">
        <v>110</v>
      </c>
      <c r="B61" s="248" t="s">
        <v>139</v>
      </c>
      <c r="C61" s="242">
        <f>'Memória de Cálculo'!E260</f>
        <v>0</v>
      </c>
    </row>
    <row r="62" spans="1:3" ht="18.75" customHeight="1" thickBot="1" x14ac:dyDescent="0.3">
      <c r="A62" s="475" t="s">
        <v>8</v>
      </c>
      <c r="B62" s="476"/>
      <c r="C62" s="238">
        <f>SUM(C60:C61)</f>
        <v>0</v>
      </c>
    </row>
    <row r="64" spans="1:3" ht="18.75" customHeight="1" x14ac:dyDescent="0.25">
      <c r="A64" s="370" t="s">
        <v>140</v>
      </c>
      <c r="B64" s="370"/>
      <c r="C64" s="370"/>
    </row>
    <row r="65" spans="1:3" ht="18.75" customHeight="1" x14ac:dyDescent="0.25"/>
    <row r="66" spans="1:3" ht="18.75" customHeight="1" x14ac:dyDescent="0.25">
      <c r="A66" s="477" t="s">
        <v>141</v>
      </c>
      <c r="B66" s="477"/>
      <c r="C66" s="477"/>
    </row>
    <row r="67" spans="1:3" ht="18.75" customHeight="1" thickBot="1" x14ac:dyDescent="0.3">
      <c r="A67" s="239"/>
    </row>
    <row r="68" spans="1:3" ht="18.75" customHeight="1" thickBot="1" x14ac:dyDescent="0.3">
      <c r="A68" s="233" t="s">
        <v>142</v>
      </c>
      <c r="B68" s="234" t="s">
        <v>143</v>
      </c>
      <c r="C68" s="234" t="s">
        <v>107</v>
      </c>
    </row>
    <row r="69" spans="1:3" ht="18.75" customHeight="1" thickBot="1" x14ac:dyDescent="0.3">
      <c r="A69" s="240" t="s">
        <v>108</v>
      </c>
      <c r="B69" s="241" t="s">
        <v>12</v>
      </c>
      <c r="C69" s="242">
        <v>0</v>
      </c>
    </row>
    <row r="70" spans="1:3" ht="18.75" customHeight="1" thickBot="1" x14ac:dyDescent="0.3">
      <c r="A70" s="240" t="s">
        <v>110</v>
      </c>
      <c r="B70" s="241" t="s">
        <v>143</v>
      </c>
      <c r="C70" s="242">
        <v>0</v>
      </c>
    </row>
    <row r="71" spans="1:3" ht="18.75" customHeight="1" thickBot="1" x14ac:dyDescent="0.3">
      <c r="A71" s="240" t="s">
        <v>112</v>
      </c>
      <c r="B71" s="241" t="s">
        <v>144</v>
      </c>
      <c r="C71" s="242">
        <v>0</v>
      </c>
    </row>
    <row r="72" spans="1:3" ht="18.75" customHeight="1" thickBot="1" x14ac:dyDescent="0.3">
      <c r="A72" s="240" t="s">
        <v>114</v>
      </c>
      <c r="B72" s="241" t="s">
        <v>145</v>
      </c>
      <c r="C72" s="242">
        <v>0</v>
      </c>
    </row>
    <row r="73" spans="1:3" ht="18.75" customHeight="1" thickBot="1" x14ac:dyDescent="0.3">
      <c r="A73" s="240" t="s">
        <v>115</v>
      </c>
      <c r="B73" s="241" t="s">
        <v>146</v>
      </c>
      <c r="C73" s="242">
        <v>0</v>
      </c>
    </row>
    <row r="74" spans="1:3" ht="18.75" customHeight="1" thickBot="1" x14ac:dyDescent="0.3">
      <c r="A74" s="240" t="s">
        <v>117</v>
      </c>
      <c r="B74" s="241" t="s">
        <v>119</v>
      </c>
      <c r="C74" s="242">
        <v>0</v>
      </c>
    </row>
    <row r="75" spans="1:3" ht="18.75" customHeight="1" thickBot="1" x14ac:dyDescent="0.3">
      <c r="A75" s="475" t="s">
        <v>130</v>
      </c>
      <c r="B75" s="476"/>
      <c r="C75" s="238">
        <f>SUM(C69:C74)</f>
        <v>0</v>
      </c>
    </row>
    <row r="77" spans="1:3" ht="18.75" customHeight="1" x14ac:dyDescent="0.25">
      <c r="A77" s="477" t="s">
        <v>147</v>
      </c>
      <c r="B77" s="477"/>
      <c r="C77" s="477"/>
    </row>
    <row r="78" spans="1:3" ht="18.75" customHeight="1" thickBot="1" x14ac:dyDescent="0.3">
      <c r="A78" s="239"/>
    </row>
    <row r="79" spans="1:3" ht="18.75" customHeight="1" thickBot="1" x14ac:dyDescent="0.3">
      <c r="A79" s="233">
        <v>4</v>
      </c>
      <c r="B79" s="234" t="s">
        <v>148</v>
      </c>
      <c r="C79" s="234" t="s">
        <v>107</v>
      </c>
    </row>
    <row r="80" spans="1:3" ht="18.75" customHeight="1" thickBot="1" x14ac:dyDescent="0.3">
      <c r="A80" s="240" t="s">
        <v>142</v>
      </c>
      <c r="B80" s="241" t="s">
        <v>143</v>
      </c>
      <c r="C80" s="245">
        <f>'Memória de Cálculo'!D336</f>
        <v>0</v>
      </c>
    </row>
    <row r="81" spans="1:4" ht="18.75" customHeight="1" thickBot="1" x14ac:dyDescent="0.3">
      <c r="A81" s="475" t="s">
        <v>8</v>
      </c>
      <c r="B81" s="476"/>
      <c r="C81" s="246">
        <f>C80</f>
        <v>0</v>
      </c>
    </row>
    <row r="83" spans="1:4" ht="18.75" customHeight="1" x14ac:dyDescent="0.25">
      <c r="A83" s="370" t="s">
        <v>207</v>
      </c>
      <c r="B83" s="370"/>
      <c r="C83" s="370"/>
    </row>
    <row r="84" spans="1:4" ht="18.75" customHeight="1" thickBot="1" x14ac:dyDescent="0.3"/>
    <row r="85" spans="1:4" ht="18.75" customHeight="1" thickBot="1" x14ac:dyDescent="0.3">
      <c r="A85" s="233">
        <v>5</v>
      </c>
      <c r="B85" s="249" t="s">
        <v>233</v>
      </c>
      <c r="C85" s="234" t="s">
        <v>107</v>
      </c>
    </row>
    <row r="86" spans="1:4" ht="18.75" customHeight="1" thickBot="1" x14ac:dyDescent="0.3">
      <c r="A86" s="240" t="s">
        <v>108</v>
      </c>
      <c r="B86" s="241" t="s">
        <v>173</v>
      </c>
      <c r="C86" s="242">
        <f>'Memória de Cálculo'!D346</f>
        <v>0</v>
      </c>
    </row>
    <row r="87" spans="1:4" ht="18.75" customHeight="1" thickBot="1" x14ac:dyDescent="0.3">
      <c r="A87" s="475" t="s">
        <v>130</v>
      </c>
      <c r="B87" s="476"/>
      <c r="C87" s="238">
        <f>C86</f>
        <v>0</v>
      </c>
    </row>
    <row r="89" spans="1:4" ht="18.75" customHeight="1" x14ac:dyDescent="0.25">
      <c r="A89" s="370" t="s">
        <v>304</v>
      </c>
      <c r="B89" s="370"/>
      <c r="C89" s="370"/>
      <c r="D89" s="370"/>
    </row>
    <row r="90" spans="1:4" ht="18.75" customHeight="1" thickBot="1" x14ac:dyDescent="0.3"/>
    <row r="91" spans="1:4" ht="18.75" customHeight="1" thickBot="1" x14ac:dyDescent="0.3">
      <c r="A91" s="233">
        <v>6</v>
      </c>
      <c r="B91" s="249" t="s">
        <v>305</v>
      </c>
      <c r="C91" s="234" t="s">
        <v>128</v>
      </c>
      <c r="D91" s="234" t="s">
        <v>107</v>
      </c>
    </row>
    <row r="92" spans="1:4" ht="18.75" customHeight="1" thickBot="1" x14ac:dyDescent="0.3">
      <c r="A92" s="240" t="s">
        <v>108</v>
      </c>
      <c r="B92" s="241" t="s">
        <v>97</v>
      </c>
      <c r="C92" s="243">
        <v>0.06</v>
      </c>
      <c r="D92" s="242">
        <f>'Memória de Cálculo'!D378</f>
        <v>0</v>
      </c>
    </row>
    <row r="93" spans="1:4" ht="18.75" customHeight="1" thickBot="1" x14ac:dyDescent="0.3">
      <c r="A93" s="240" t="s">
        <v>110</v>
      </c>
      <c r="B93" s="241" t="s">
        <v>98</v>
      </c>
      <c r="C93" s="243"/>
      <c r="D93" s="242"/>
    </row>
    <row r="94" spans="1:4" ht="18.75" customHeight="1" thickBot="1" x14ac:dyDescent="0.3">
      <c r="A94" s="240"/>
      <c r="B94" s="241" t="s">
        <v>234</v>
      </c>
      <c r="C94" s="243">
        <v>9.2499999999999999E-2</v>
      </c>
      <c r="D94" s="242">
        <f>('Memória de Cálculo'!D388+'Memória de Cálculo'!E388)</f>
        <v>0</v>
      </c>
    </row>
    <row r="95" spans="1:4" ht="18.75" customHeight="1" thickBot="1" x14ac:dyDescent="0.3">
      <c r="A95" s="240"/>
      <c r="B95" s="241" t="s">
        <v>235</v>
      </c>
      <c r="C95" s="243">
        <v>0</v>
      </c>
      <c r="D95" s="242">
        <v>0</v>
      </c>
    </row>
    <row r="96" spans="1:4" ht="18.75" customHeight="1" thickBot="1" x14ac:dyDescent="0.3">
      <c r="A96" s="240"/>
      <c r="B96" s="241" t="s">
        <v>236</v>
      </c>
      <c r="C96" s="243">
        <v>0.05</v>
      </c>
      <c r="D96" s="242">
        <f>'Memória de Cálculo'!G388</f>
        <v>0</v>
      </c>
    </row>
    <row r="97" spans="1:4" ht="18.75" customHeight="1" thickBot="1" x14ac:dyDescent="0.3">
      <c r="A97" s="240" t="s">
        <v>112</v>
      </c>
      <c r="B97" s="241" t="s">
        <v>99</v>
      </c>
      <c r="C97" s="243">
        <v>6.7900000000000002E-2</v>
      </c>
      <c r="D97" s="242">
        <f>'Memória de Cálculo'!F378</f>
        <v>0</v>
      </c>
    </row>
    <row r="98" spans="1:4" ht="18.75" customHeight="1" thickBot="1" x14ac:dyDescent="0.3">
      <c r="A98" s="475" t="s">
        <v>130</v>
      </c>
      <c r="B98" s="476"/>
      <c r="C98" s="244">
        <f>SUM(C92:C97)</f>
        <v>0.27040000000000003</v>
      </c>
      <c r="D98" s="238">
        <f>SUM(D92:D97)</f>
        <v>0</v>
      </c>
    </row>
    <row r="100" spans="1:4" ht="18.75" customHeight="1" x14ac:dyDescent="0.25">
      <c r="A100" s="370" t="s">
        <v>238</v>
      </c>
      <c r="B100" s="370"/>
      <c r="C100" s="370"/>
    </row>
    <row r="101" spans="1:4" ht="18.75" customHeight="1" thickBot="1" x14ac:dyDescent="0.3"/>
    <row r="102" spans="1:4" ht="18.75" customHeight="1" thickBot="1" x14ac:dyDescent="0.3">
      <c r="A102" s="233"/>
      <c r="B102" s="234" t="s">
        <v>149</v>
      </c>
      <c r="C102" s="234" t="s">
        <v>107</v>
      </c>
    </row>
    <row r="103" spans="1:4" ht="18.75" customHeight="1" thickBot="1" x14ac:dyDescent="0.3">
      <c r="A103" s="250" t="s">
        <v>108</v>
      </c>
      <c r="B103" s="241" t="s">
        <v>105</v>
      </c>
      <c r="C103" s="242">
        <f>C15</f>
        <v>0</v>
      </c>
    </row>
    <row r="104" spans="1:4" ht="18.75" customHeight="1" thickBot="1" x14ac:dyDescent="0.3">
      <c r="A104" s="250" t="s">
        <v>110</v>
      </c>
      <c r="B104" s="241" t="s">
        <v>120</v>
      </c>
      <c r="C104" s="242">
        <f>C55</f>
        <v>0</v>
      </c>
    </row>
    <row r="105" spans="1:4" ht="18.75" customHeight="1" thickBot="1" x14ac:dyDescent="0.3">
      <c r="A105" s="250" t="s">
        <v>112</v>
      </c>
      <c r="B105" s="241" t="s">
        <v>136</v>
      </c>
      <c r="C105" s="242">
        <f>C62</f>
        <v>0</v>
      </c>
    </row>
    <row r="106" spans="1:4" ht="18.75" customHeight="1" thickBot="1" x14ac:dyDescent="0.3">
      <c r="A106" s="250" t="s">
        <v>114</v>
      </c>
      <c r="B106" s="241" t="s">
        <v>140</v>
      </c>
      <c r="C106" s="242">
        <f>C80</f>
        <v>0</v>
      </c>
    </row>
    <row r="107" spans="1:4" ht="18.75" customHeight="1" thickBot="1" x14ac:dyDescent="0.3">
      <c r="A107" s="250" t="s">
        <v>115</v>
      </c>
      <c r="B107" s="241" t="s">
        <v>207</v>
      </c>
      <c r="C107" s="242">
        <f>C86</f>
        <v>0</v>
      </c>
    </row>
    <row r="108" spans="1:4" ht="22.5" customHeight="1" thickBot="1" x14ac:dyDescent="0.3">
      <c r="A108" s="475" t="s">
        <v>150</v>
      </c>
      <c r="B108" s="476"/>
      <c r="C108" s="238">
        <f>SUM(C103:C107)</f>
        <v>0</v>
      </c>
    </row>
    <row r="109" spans="1:4" ht="18.75" customHeight="1" thickBot="1" x14ac:dyDescent="0.3">
      <c r="A109" s="250" t="s">
        <v>117</v>
      </c>
      <c r="B109" s="241" t="s">
        <v>151</v>
      </c>
      <c r="C109" s="242">
        <f>D98</f>
        <v>0</v>
      </c>
    </row>
    <row r="110" spans="1:4" ht="22.5" customHeight="1" thickBot="1" x14ac:dyDescent="0.3">
      <c r="A110" s="475" t="s">
        <v>237</v>
      </c>
      <c r="B110" s="476"/>
      <c r="C110" s="238">
        <f>C108+C109</f>
        <v>0</v>
      </c>
    </row>
  </sheetData>
  <mergeCells count="29">
    <mergeCell ref="A40:C40"/>
    <mergeCell ref="A1:D1"/>
    <mergeCell ref="A2:D2"/>
    <mergeCell ref="A3:D3"/>
    <mergeCell ref="A5:C5"/>
    <mergeCell ref="A7:C7"/>
    <mergeCell ref="A15:B15"/>
    <mergeCell ref="A17:C17"/>
    <mergeCell ref="A19:C19"/>
    <mergeCell ref="A25:B25"/>
    <mergeCell ref="A27:D27"/>
    <mergeCell ref="A38:B38"/>
    <mergeCell ref="A87:B87"/>
    <mergeCell ref="A47:B47"/>
    <mergeCell ref="A49:C49"/>
    <mergeCell ref="A55:B55"/>
    <mergeCell ref="A57:C57"/>
    <mergeCell ref="A62:B62"/>
    <mergeCell ref="A64:C64"/>
    <mergeCell ref="A66:C66"/>
    <mergeCell ref="A75:B75"/>
    <mergeCell ref="A77:C77"/>
    <mergeCell ref="A81:B81"/>
    <mergeCell ref="A83:C83"/>
    <mergeCell ref="A110:B110"/>
    <mergeCell ref="A89:D89"/>
    <mergeCell ref="A98:B98"/>
    <mergeCell ref="A100:C100"/>
    <mergeCell ref="A108:B108"/>
  </mergeCells>
  <pageMargins left="0.511811024" right="0.511811024" top="0.78740157499999996" bottom="0.78740157499999996" header="0.31496062000000002" footer="0.31496062000000002"/>
  <pageSetup paperSize="9" scale="96" orientation="landscape" r:id="rId1"/>
  <rowBreaks count="2" manualBreakCount="2">
    <brk id="48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A1:D110"/>
  <sheetViews>
    <sheetView showGridLines="0" view="pageBreakPreview" zoomScaleSheetLayoutView="100" workbookViewId="0">
      <selection activeCell="C98" sqref="C98"/>
    </sheetView>
  </sheetViews>
  <sheetFormatPr defaultRowHeight="15.75" x14ac:dyDescent="0.25"/>
  <cols>
    <col min="1" max="1" width="9.140625" style="232"/>
    <col min="2" max="2" width="72.140625" style="232" customWidth="1"/>
    <col min="3" max="3" width="18" style="232" customWidth="1"/>
    <col min="4" max="4" width="14.28515625" style="232" customWidth="1"/>
    <col min="5" max="5" width="12.7109375" style="232" customWidth="1"/>
    <col min="6" max="6" width="12" style="232" customWidth="1"/>
    <col min="7" max="7" width="15.140625" style="232" customWidth="1"/>
    <col min="8" max="16384" width="9.140625" style="232"/>
  </cols>
  <sheetData>
    <row r="1" spans="1:4" ht="23.25" x14ac:dyDescent="0.35">
      <c r="A1" s="406" t="s">
        <v>152</v>
      </c>
      <c r="B1" s="406"/>
      <c r="C1" s="406"/>
      <c r="D1" s="406"/>
    </row>
    <row r="2" spans="1:4" ht="23.25" x14ac:dyDescent="0.35">
      <c r="A2" s="406" t="s">
        <v>154</v>
      </c>
      <c r="B2" s="406"/>
      <c r="C2" s="406"/>
      <c r="D2" s="406"/>
    </row>
    <row r="3" spans="1:4" x14ac:dyDescent="0.25">
      <c r="A3" s="478" t="s">
        <v>159</v>
      </c>
      <c r="B3" s="478"/>
      <c r="C3" s="478"/>
      <c r="D3" s="478"/>
    </row>
    <row r="5" spans="1:4" ht="37.5" customHeight="1" x14ac:dyDescent="0.25">
      <c r="A5" s="480" t="s">
        <v>307</v>
      </c>
      <c r="B5" s="480"/>
      <c r="C5" s="480"/>
      <c r="D5" s="480"/>
    </row>
    <row r="7" spans="1:4" ht="18.75" customHeight="1" x14ac:dyDescent="0.25">
      <c r="A7" s="370" t="s">
        <v>105</v>
      </c>
      <c r="B7" s="370"/>
      <c r="C7" s="370"/>
    </row>
    <row r="8" spans="1:4" ht="18.75" customHeight="1" thickBot="1" x14ac:dyDescent="0.3"/>
    <row r="9" spans="1:4" ht="18.75" customHeight="1" thickBot="1" x14ac:dyDescent="0.3">
      <c r="A9" s="233">
        <v>1</v>
      </c>
      <c r="B9" s="234" t="s">
        <v>106</v>
      </c>
      <c r="C9" s="234" t="s">
        <v>107</v>
      </c>
    </row>
    <row r="10" spans="1:4" ht="18.75" customHeight="1" thickBot="1" x14ac:dyDescent="0.3">
      <c r="A10" s="235" t="s">
        <v>108</v>
      </c>
      <c r="B10" s="236" t="s">
        <v>109</v>
      </c>
      <c r="C10" s="237">
        <f>'Memória de Cálculo'!C13</f>
        <v>0</v>
      </c>
    </row>
    <row r="11" spans="1:4" ht="18.75" customHeight="1" thickBot="1" x14ac:dyDescent="0.3">
      <c r="A11" s="235" t="s">
        <v>110</v>
      </c>
      <c r="B11" s="236" t="s">
        <v>111</v>
      </c>
      <c r="C11" s="237">
        <v>0</v>
      </c>
    </row>
    <row r="12" spans="1:4" ht="18.75" customHeight="1" thickBot="1" x14ac:dyDescent="0.3">
      <c r="A12" s="235" t="s">
        <v>112</v>
      </c>
      <c r="B12" s="236" t="s">
        <v>113</v>
      </c>
      <c r="C12" s="237">
        <v>0</v>
      </c>
    </row>
    <row r="13" spans="1:4" ht="18.75" customHeight="1" thickBot="1" x14ac:dyDescent="0.3">
      <c r="A13" s="235" t="s">
        <v>114</v>
      </c>
      <c r="B13" s="236" t="s">
        <v>6</v>
      </c>
      <c r="C13" s="237">
        <v>0</v>
      </c>
    </row>
    <row r="14" spans="1:4" ht="18.75" customHeight="1" thickBot="1" x14ac:dyDescent="0.3">
      <c r="A14" s="235" t="s">
        <v>115</v>
      </c>
      <c r="B14" s="236" t="s">
        <v>116</v>
      </c>
      <c r="C14" s="237">
        <v>0</v>
      </c>
    </row>
    <row r="15" spans="1:4" ht="18.75" customHeight="1" thickBot="1" x14ac:dyDescent="0.3">
      <c r="A15" s="475" t="s">
        <v>8</v>
      </c>
      <c r="B15" s="476"/>
      <c r="C15" s="238">
        <f>SUM(C10:C14)</f>
        <v>0</v>
      </c>
    </row>
    <row r="17" spans="1:4" ht="18.75" customHeight="1" x14ac:dyDescent="0.25">
      <c r="A17" s="370" t="s">
        <v>120</v>
      </c>
      <c r="B17" s="370"/>
      <c r="C17" s="370"/>
    </row>
    <row r="18" spans="1:4" ht="18.75" customHeight="1" x14ac:dyDescent="0.25">
      <c r="A18" s="239"/>
    </row>
    <row r="19" spans="1:4" ht="18.75" customHeight="1" x14ac:dyDescent="0.25">
      <c r="A19" s="477" t="s">
        <v>121</v>
      </c>
      <c r="B19" s="477"/>
      <c r="C19" s="477"/>
    </row>
    <row r="20" spans="1:4" ht="18.75" customHeight="1" thickBot="1" x14ac:dyDescent="0.3"/>
    <row r="21" spans="1:4" ht="18.75" customHeight="1" thickBot="1" x14ac:dyDescent="0.3">
      <c r="A21" s="233" t="s">
        <v>122</v>
      </c>
      <c r="B21" s="234" t="s">
        <v>123</v>
      </c>
      <c r="C21" s="234" t="s">
        <v>107</v>
      </c>
    </row>
    <row r="22" spans="1:4" ht="18.75" customHeight="1" thickBot="1" x14ac:dyDescent="0.3">
      <c r="A22" s="240" t="s">
        <v>108</v>
      </c>
      <c r="B22" s="241" t="s">
        <v>124</v>
      </c>
      <c r="C22" s="242">
        <f>'Memória de Cálculo'!E47</f>
        <v>0</v>
      </c>
    </row>
    <row r="23" spans="1:4" ht="18.75" customHeight="1" thickBot="1" x14ac:dyDescent="0.3">
      <c r="A23" s="240" t="s">
        <v>110</v>
      </c>
      <c r="B23" s="241" t="s">
        <v>12</v>
      </c>
      <c r="C23" s="242">
        <f>'Memória de Cálculo'!E55</f>
        <v>0</v>
      </c>
    </row>
    <row r="24" spans="1:4" ht="18.75" customHeight="1" thickBot="1" x14ac:dyDescent="0.3">
      <c r="A24" s="240" t="s">
        <v>112</v>
      </c>
      <c r="B24" s="241" t="s">
        <v>231</v>
      </c>
      <c r="C24" s="242">
        <f>'Memória de Cálculo'!F63</f>
        <v>0</v>
      </c>
    </row>
    <row r="25" spans="1:4" ht="18.75" customHeight="1" thickBot="1" x14ac:dyDescent="0.3">
      <c r="A25" s="475" t="s">
        <v>8</v>
      </c>
      <c r="B25" s="476"/>
      <c r="C25" s="238">
        <f>SUM(C22:C24)</f>
        <v>0</v>
      </c>
    </row>
    <row r="27" spans="1:4" ht="32.25" customHeight="1" x14ac:dyDescent="0.25">
      <c r="A27" s="479" t="s">
        <v>125</v>
      </c>
      <c r="B27" s="479"/>
      <c r="C27" s="479"/>
      <c r="D27" s="479"/>
    </row>
    <row r="28" spans="1:4" ht="18.75" customHeight="1" thickBot="1" x14ac:dyDescent="0.3"/>
    <row r="29" spans="1:4" ht="18.75" customHeight="1" thickBot="1" x14ac:dyDescent="0.3">
      <c r="A29" s="233" t="s">
        <v>126</v>
      </c>
      <c r="B29" s="234" t="s">
        <v>127</v>
      </c>
      <c r="C29" s="234" t="s">
        <v>128</v>
      </c>
      <c r="D29" s="234" t="s">
        <v>107</v>
      </c>
    </row>
    <row r="30" spans="1:4" ht="18.75" customHeight="1" thickBot="1" x14ac:dyDescent="0.3">
      <c r="A30" s="240" t="s">
        <v>108</v>
      </c>
      <c r="B30" s="241" t="s">
        <v>274</v>
      </c>
      <c r="C30" s="243">
        <v>0.2</v>
      </c>
      <c r="D30" s="242">
        <f t="shared" ref="D30:D37" si="0">ROUND(($C$15+$C$25)*C30,2)</f>
        <v>0</v>
      </c>
    </row>
    <row r="31" spans="1:4" ht="18.75" customHeight="1" thickBot="1" x14ac:dyDescent="0.3">
      <c r="A31" s="240" t="s">
        <v>110</v>
      </c>
      <c r="B31" s="241" t="s">
        <v>275</v>
      </c>
      <c r="C31" s="243">
        <v>2.5000000000000001E-2</v>
      </c>
      <c r="D31" s="242">
        <f t="shared" si="0"/>
        <v>0</v>
      </c>
    </row>
    <row r="32" spans="1:4" ht="18.75" customHeight="1" thickBot="1" x14ac:dyDescent="0.3">
      <c r="A32" s="240" t="s">
        <v>112</v>
      </c>
      <c r="B32" s="241" t="s">
        <v>276</v>
      </c>
      <c r="C32" s="243">
        <v>0.06</v>
      </c>
      <c r="D32" s="242">
        <f t="shared" si="0"/>
        <v>0</v>
      </c>
    </row>
    <row r="33" spans="1:4" ht="18.75" customHeight="1" thickBot="1" x14ac:dyDescent="0.3">
      <c r="A33" s="240" t="s">
        <v>114</v>
      </c>
      <c r="B33" s="241" t="s">
        <v>277</v>
      </c>
      <c r="C33" s="243">
        <v>1.4999999999999999E-2</v>
      </c>
      <c r="D33" s="242">
        <f t="shared" si="0"/>
        <v>0</v>
      </c>
    </row>
    <row r="34" spans="1:4" ht="18.75" customHeight="1" thickBot="1" x14ac:dyDescent="0.3">
      <c r="A34" s="240" t="s">
        <v>115</v>
      </c>
      <c r="B34" s="241" t="s">
        <v>278</v>
      </c>
      <c r="C34" s="243">
        <v>0.01</v>
      </c>
      <c r="D34" s="242">
        <f t="shared" si="0"/>
        <v>0</v>
      </c>
    </row>
    <row r="35" spans="1:4" ht="18.75" customHeight="1" thickBot="1" x14ac:dyDescent="0.3">
      <c r="A35" s="240" t="s">
        <v>117</v>
      </c>
      <c r="B35" s="241" t="s">
        <v>279</v>
      </c>
      <c r="C35" s="243">
        <v>6.0000000000000001E-3</v>
      </c>
      <c r="D35" s="242">
        <f t="shared" si="0"/>
        <v>0</v>
      </c>
    </row>
    <row r="36" spans="1:4" ht="18.75" customHeight="1" thickBot="1" x14ac:dyDescent="0.3">
      <c r="A36" s="240" t="s">
        <v>118</v>
      </c>
      <c r="B36" s="241" t="s">
        <v>280</v>
      </c>
      <c r="C36" s="243">
        <v>2E-3</v>
      </c>
      <c r="D36" s="242">
        <f t="shared" si="0"/>
        <v>0</v>
      </c>
    </row>
    <row r="37" spans="1:4" ht="18.75" customHeight="1" thickBot="1" x14ac:dyDescent="0.3">
      <c r="A37" s="240" t="s">
        <v>129</v>
      </c>
      <c r="B37" s="241" t="s">
        <v>281</v>
      </c>
      <c r="C37" s="243">
        <v>0.08</v>
      </c>
      <c r="D37" s="242">
        <f t="shared" si="0"/>
        <v>0</v>
      </c>
    </row>
    <row r="38" spans="1:4" ht="18.75" customHeight="1" thickBot="1" x14ac:dyDescent="0.3">
      <c r="A38" s="475" t="s">
        <v>130</v>
      </c>
      <c r="B38" s="476"/>
      <c r="C38" s="244">
        <f>SUM(C30:C37)</f>
        <v>0.39800000000000008</v>
      </c>
      <c r="D38" s="238">
        <f>SUM(D30:D37)</f>
        <v>0</v>
      </c>
    </row>
    <row r="40" spans="1:4" ht="18.75" customHeight="1" x14ac:dyDescent="0.25">
      <c r="A40" s="477" t="s">
        <v>131</v>
      </c>
      <c r="B40" s="477"/>
      <c r="C40" s="477"/>
    </row>
    <row r="41" spans="1:4" ht="18.75" customHeight="1" thickBot="1" x14ac:dyDescent="0.3"/>
    <row r="42" spans="1:4" ht="18.75" customHeight="1" thickBot="1" x14ac:dyDescent="0.3">
      <c r="A42" s="233" t="s">
        <v>132</v>
      </c>
      <c r="B42" s="234" t="s">
        <v>133</v>
      </c>
      <c r="C42" s="234" t="s">
        <v>107</v>
      </c>
    </row>
    <row r="43" spans="1:4" ht="18.75" customHeight="1" thickBot="1" x14ac:dyDescent="0.3">
      <c r="A43" s="240" t="s">
        <v>108</v>
      </c>
      <c r="B43" s="241" t="s">
        <v>37</v>
      </c>
      <c r="C43" s="245">
        <f>'Memória de Cálculo'!C$191</f>
        <v>0</v>
      </c>
    </row>
    <row r="44" spans="1:4" ht="18.75" customHeight="1" thickBot="1" x14ac:dyDescent="0.3">
      <c r="A44" s="240" t="s">
        <v>110</v>
      </c>
      <c r="B44" s="241" t="s">
        <v>38</v>
      </c>
      <c r="C44" s="245">
        <f>'Memória de Cálculo'!D$191</f>
        <v>0</v>
      </c>
    </row>
    <row r="45" spans="1:4" ht="18.75" customHeight="1" thickBot="1" x14ac:dyDescent="0.3">
      <c r="A45" s="240" t="s">
        <v>117</v>
      </c>
      <c r="B45" s="241" t="s">
        <v>189</v>
      </c>
      <c r="C45" s="245">
        <f>'Memória de Cálculo'!E$191</f>
        <v>0</v>
      </c>
    </row>
    <row r="46" spans="1:4" ht="18.75" customHeight="1" thickBot="1" x14ac:dyDescent="0.3">
      <c r="A46" s="240" t="s">
        <v>118</v>
      </c>
      <c r="B46" s="241" t="s">
        <v>232</v>
      </c>
      <c r="C46" s="245">
        <f>'Memória de Cálculo'!F$191</f>
        <v>0</v>
      </c>
    </row>
    <row r="47" spans="1:4" ht="18.75" customHeight="1" thickBot="1" x14ac:dyDescent="0.3">
      <c r="A47" s="475" t="s">
        <v>8</v>
      </c>
      <c r="B47" s="476"/>
      <c r="C47" s="246">
        <f>SUM(C43:C46)</f>
        <v>0</v>
      </c>
    </row>
    <row r="49" spans="1:3" ht="18.75" customHeight="1" x14ac:dyDescent="0.25">
      <c r="A49" s="477" t="s">
        <v>134</v>
      </c>
      <c r="B49" s="477"/>
      <c r="C49" s="477"/>
    </row>
    <row r="50" spans="1:3" ht="18.75" customHeight="1" thickBot="1" x14ac:dyDescent="0.3"/>
    <row r="51" spans="1:3" ht="18.75" customHeight="1" thickBot="1" x14ac:dyDescent="0.3">
      <c r="A51" s="233">
        <v>2</v>
      </c>
      <c r="B51" s="234" t="s">
        <v>135</v>
      </c>
      <c r="C51" s="234" t="s">
        <v>107</v>
      </c>
    </row>
    <row r="52" spans="1:3" ht="18.75" customHeight="1" thickBot="1" x14ac:dyDescent="0.3">
      <c r="A52" s="240" t="s">
        <v>122</v>
      </c>
      <c r="B52" s="241" t="s">
        <v>123</v>
      </c>
      <c r="C52" s="242">
        <f>C25</f>
        <v>0</v>
      </c>
    </row>
    <row r="53" spans="1:3" ht="18.75" customHeight="1" thickBot="1" x14ac:dyDescent="0.3">
      <c r="A53" s="240" t="s">
        <v>126</v>
      </c>
      <c r="B53" s="241" t="s">
        <v>127</v>
      </c>
      <c r="C53" s="242">
        <f>D38</f>
        <v>0</v>
      </c>
    </row>
    <row r="54" spans="1:3" ht="18.75" customHeight="1" thickBot="1" x14ac:dyDescent="0.3">
      <c r="A54" s="240" t="s">
        <v>132</v>
      </c>
      <c r="B54" s="241" t="s">
        <v>133</v>
      </c>
      <c r="C54" s="242">
        <f>C47</f>
        <v>0</v>
      </c>
    </row>
    <row r="55" spans="1:3" ht="18.75" customHeight="1" thickBot="1" x14ac:dyDescent="0.3">
      <c r="A55" s="475" t="s">
        <v>8</v>
      </c>
      <c r="B55" s="476"/>
      <c r="C55" s="238">
        <f>SUM(C52:C54)</f>
        <v>0</v>
      </c>
    </row>
    <row r="56" spans="1:3" x14ac:dyDescent="0.25">
      <c r="A56" s="247"/>
    </row>
    <row r="57" spans="1:3" ht="18.75" customHeight="1" x14ac:dyDescent="0.25">
      <c r="A57" s="370" t="s">
        <v>136</v>
      </c>
      <c r="B57" s="370"/>
      <c r="C57" s="370"/>
    </row>
    <row r="58" spans="1:3" ht="18.75" customHeight="1" thickBot="1" x14ac:dyDescent="0.3"/>
    <row r="59" spans="1:3" ht="18.75" customHeight="1" thickBot="1" x14ac:dyDescent="0.3">
      <c r="A59" s="233">
        <v>3</v>
      </c>
      <c r="B59" s="234" t="s">
        <v>137</v>
      </c>
      <c r="C59" s="234" t="s">
        <v>107</v>
      </c>
    </row>
    <row r="60" spans="1:3" ht="18.75" customHeight="1" thickBot="1" x14ac:dyDescent="0.3">
      <c r="A60" s="240" t="s">
        <v>108</v>
      </c>
      <c r="B60" s="248" t="s">
        <v>138</v>
      </c>
      <c r="C60" s="242">
        <f>'Memória de Cálculo'!E235</f>
        <v>0</v>
      </c>
    </row>
    <row r="61" spans="1:3" ht="18.75" customHeight="1" thickBot="1" x14ac:dyDescent="0.3">
      <c r="A61" s="240" t="s">
        <v>110</v>
      </c>
      <c r="B61" s="248" t="s">
        <v>139</v>
      </c>
      <c r="C61" s="242">
        <f>'Memória de Cálculo'!E261</f>
        <v>0</v>
      </c>
    </row>
    <row r="62" spans="1:3" ht="18.75" customHeight="1" thickBot="1" x14ac:dyDescent="0.3">
      <c r="A62" s="475" t="s">
        <v>8</v>
      </c>
      <c r="B62" s="476"/>
      <c r="C62" s="238">
        <f>SUM(C60:C61)</f>
        <v>0</v>
      </c>
    </row>
    <row r="64" spans="1:3" ht="18.75" customHeight="1" x14ac:dyDescent="0.25">
      <c r="A64" s="370" t="s">
        <v>140</v>
      </c>
      <c r="B64" s="370"/>
      <c r="C64" s="370"/>
    </row>
    <row r="65" spans="1:3" ht="18.75" customHeight="1" x14ac:dyDescent="0.25"/>
    <row r="66" spans="1:3" ht="18.75" customHeight="1" x14ac:dyDescent="0.25">
      <c r="A66" s="477" t="s">
        <v>141</v>
      </c>
      <c r="B66" s="477"/>
      <c r="C66" s="477"/>
    </row>
    <row r="67" spans="1:3" ht="18.75" customHeight="1" thickBot="1" x14ac:dyDescent="0.3">
      <c r="A67" s="239"/>
    </row>
    <row r="68" spans="1:3" ht="18.75" customHeight="1" thickBot="1" x14ac:dyDescent="0.3">
      <c r="A68" s="233" t="s">
        <v>142</v>
      </c>
      <c r="B68" s="234" t="s">
        <v>143</v>
      </c>
      <c r="C68" s="234" t="s">
        <v>107</v>
      </c>
    </row>
    <row r="69" spans="1:3" ht="18.75" customHeight="1" thickBot="1" x14ac:dyDescent="0.3">
      <c r="A69" s="240" t="s">
        <v>108</v>
      </c>
      <c r="B69" s="241" t="s">
        <v>12</v>
      </c>
      <c r="C69" s="242">
        <v>0</v>
      </c>
    </row>
    <row r="70" spans="1:3" ht="18.75" customHeight="1" thickBot="1" x14ac:dyDescent="0.3">
      <c r="A70" s="240" t="s">
        <v>110</v>
      </c>
      <c r="B70" s="241" t="s">
        <v>143</v>
      </c>
      <c r="C70" s="242">
        <v>0</v>
      </c>
    </row>
    <row r="71" spans="1:3" ht="18.75" customHeight="1" thickBot="1" x14ac:dyDescent="0.3">
      <c r="A71" s="240" t="s">
        <v>112</v>
      </c>
      <c r="B71" s="241" t="s">
        <v>144</v>
      </c>
      <c r="C71" s="242">
        <v>0</v>
      </c>
    </row>
    <row r="72" spans="1:3" ht="18.75" customHeight="1" thickBot="1" x14ac:dyDescent="0.3">
      <c r="A72" s="240" t="s">
        <v>114</v>
      </c>
      <c r="B72" s="241" t="s">
        <v>145</v>
      </c>
      <c r="C72" s="242">
        <v>0</v>
      </c>
    </row>
    <row r="73" spans="1:3" ht="18.75" customHeight="1" thickBot="1" x14ac:dyDescent="0.3">
      <c r="A73" s="240" t="s">
        <v>115</v>
      </c>
      <c r="B73" s="241" t="s">
        <v>146</v>
      </c>
      <c r="C73" s="242">
        <v>0</v>
      </c>
    </row>
    <row r="74" spans="1:3" ht="18.75" customHeight="1" thickBot="1" x14ac:dyDescent="0.3">
      <c r="A74" s="240" t="s">
        <v>117</v>
      </c>
      <c r="B74" s="241" t="s">
        <v>119</v>
      </c>
      <c r="C74" s="242">
        <v>0</v>
      </c>
    </row>
    <row r="75" spans="1:3" ht="18.75" customHeight="1" thickBot="1" x14ac:dyDescent="0.3">
      <c r="A75" s="475" t="s">
        <v>130</v>
      </c>
      <c r="B75" s="476"/>
      <c r="C75" s="238">
        <f>SUM(C69:C74)</f>
        <v>0</v>
      </c>
    </row>
    <row r="77" spans="1:3" ht="18.75" customHeight="1" x14ac:dyDescent="0.25">
      <c r="A77" s="477" t="s">
        <v>147</v>
      </c>
      <c r="B77" s="477"/>
      <c r="C77" s="477"/>
    </row>
    <row r="78" spans="1:3" ht="18.75" customHeight="1" thickBot="1" x14ac:dyDescent="0.3">
      <c r="A78" s="239"/>
    </row>
    <row r="79" spans="1:3" ht="18.75" customHeight="1" thickBot="1" x14ac:dyDescent="0.3">
      <c r="A79" s="233">
        <v>4</v>
      </c>
      <c r="B79" s="234" t="s">
        <v>148</v>
      </c>
      <c r="C79" s="234" t="s">
        <v>107</v>
      </c>
    </row>
    <row r="80" spans="1:3" ht="18.75" customHeight="1" thickBot="1" x14ac:dyDescent="0.3">
      <c r="A80" s="240" t="s">
        <v>142</v>
      </c>
      <c r="B80" s="241" t="s">
        <v>143</v>
      </c>
      <c r="C80" s="245">
        <f>'Memória de Cálculo'!D337</f>
        <v>0</v>
      </c>
    </row>
    <row r="81" spans="1:4" ht="18.75" customHeight="1" thickBot="1" x14ac:dyDescent="0.3">
      <c r="A81" s="475" t="s">
        <v>8</v>
      </c>
      <c r="B81" s="476"/>
      <c r="C81" s="246">
        <f>C80</f>
        <v>0</v>
      </c>
    </row>
    <row r="83" spans="1:4" ht="18.75" customHeight="1" x14ac:dyDescent="0.25">
      <c r="A83" s="370" t="s">
        <v>207</v>
      </c>
      <c r="B83" s="370"/>
      <c r="C83" s="370"/>
    </row>
    <row r="84" spans="1:4" ht="18.75" customHeight="1" thickBot="1" x14ac:dyDescent="0.3"/>
    <row r="85" spans="1:4" ht="18.75" customHeight="1" thickBot="1" x14ac:dyDescent="0.3">
      <c r="A85" s="233">
        <v>5</v>
      </c>
      <c r="B85" s="249" t="s">
        <v>233</v>
      </c>
      <c r="C85" s="234" t="s">
        <v>107</v>
      </c>
    </row>
    <row r="86" spans="1:4" ht="18.75" customHeight="1" thickBot="1" x14ac:dyDescent="0.3">
      <c r="A86" s="240" t="s">
        <v>108</v>
      </c>
      <c r="B86" s="241" t="s">
        <v>173</v>
      </c>
      <c r="C86" s="242">
        <f>'Memória de Cálculo'!D347</f>
        <v>0</v>
      </c>
    </row>
    <row r="87" spans="1:4" ht="18.75" customHeight="1" thickBot="1" x14ac:dyDescent="0.3">
      <c r="A87" s="475" t="s">
        <v>130</v>
      </c>
      <c r="B87" s="476"/>
      <c r="C87" s="238">
        <f>C86</f>
        <v>0</v>
      </c>
    </row>
    <row r="89" spans="1:4" ht="18.75" customHeight="1" x14ac:dyDescent="0.25">
      <c r="A89" s="370" t="s">
        <v>304</v>
      </c>
      <c r="B89" s="370"/>
      <c r="C89" s="370"/>
      <c r="D89" s="370"/>
    </row>
    <row r="90" spans="1:4" ht="18.75" customHeight="1" thickBot="1" x14ac:dyDescent="0.3"/>
    <row r="91" spans="1:4" ht="18.75" customHeight="1" thickBot="1" x14ac:dyDescent="0.3">
      <c r="A91" s="233">
        <v>6</v>
      </c>
      <c r="B91" s="249" t="s">
        <v>305</v>
      </c>
      <c r="C91" s="234" t="s">
        <v>128</v>
      </c>
      <c r="D91" s="234" t="s">
        <v>107</v>
      </c>
    </row>
    <row r="92" spans="1:4" ht="18.75" customHeight="1" thickBot="1" x14ac:dyDescent="0.3">
      <c r="A92" s="240" t="s">
        <v>108</v>
      </c>
      <c r="B92" s="241" t="s">
        <v>97</v>
      </c>
      <c r="C92" s="243">
        <v>0.06</v>
      </c>
      <c r="D92" s="242">
        <f>'Memória de Cálculo'!D379</f>
        <v>0</v>
      </c>
    </row>
    <row r="93" spans="1:4" ht="18.75" customHeight="1" thickBot="1" x14ac:dyDescent="0.3">
      <c r="A93" s="240" t="s">
        <v>110</v>
      </c>
      <c r="B93" s="241" t="s">
        <v>98</v>
      </c>
      <c r="C93" s="243"/>
      <c r="D93" s="242"/>
    </row>
    <row r="94" spans="1:4" ht="18.75" customHeight="1" thickBot="1" x14ac:dyDescent="0.3">
      <c r="A94" s="240"/>
      <c r="B94" s="241" t="s">
        <v>234</v>
      </c>
      <c r="C94" s="243">
        <v>9.2499999999999999E-2</v>
      </c>
      <c r="D94" s="242">
        <f>('Memória de Cálculo'!D389+'Memória de Cálculo'!E389)</f>
        <v>0</v>
      </c>
    </row>
    <row r="95" spans="1:4" ht="18.75" customHeight="1" thickBot="1" x14ac:dyDescent="0.3">
      <c r="A95" s="240"/>
      <c r="B95" s="241" t="s">
        <v>235</v>
      </c>
      <c r="C95" s="243">
        <v>0</v>
      </c>
      <c r="D95" s="242">
        <v>0</v>
      </c>
    </row>
    <row r="96" spans="1:4" ht="18.75" customHeight="1" thickBot="1" x14ac:dyDescent="0.3">
      <c r="A96" s="240"/>
      <c r="B96" s="241" t="s">
        <v>236</v>
      </c>
      <c r="C96" s="243">
        <v>0.05</v>
      </c>
      <c r="D96" s="242">
        <f>'Memória de Cálculo'!G389</f>
        <v>0</v>
      </c>
    </row>
    <row r="97" spans="1:4" ht="18.75" customHeight="1" thickBot="1" x14ac:dyDescent="0.3">
      <c r="A97" s="240" t="s">
        <v>112</v>
      </c>
      <c r="B97" s="241" t="s">
        <v>99</v>
      </c>
      <c r="C97" s="243">
        <v>6.7900000000000002E-2</v>
      </c>
      <c r="D97" s="242">
        <f>'Memória de Cálculo'!F379</f>
        <v>0</v>
      </c>
    </row>
    <row r="98" spans="1:4" ht="18.75" customHeight="1" thickBot="1" x14ac:dyDescent="0.3">
      <c r="A98" s="475" t="s">
        <v>130</v>
      </c>
      <c r="B98" s="476"/>
      <c r="C98" s="244">
        <f>SUM(C92:C97)</f>
        <v>0.27040000000000003</v>
      </c>
      <c r="D98" s="238">
        <f>SUM(D92:D97)</f>
        <v>0</v>
      </c>
    </row>
    <row r="100" spans="1:4" ht="18.75" customHeight="1" x14ac:dyDescent="0.25">
      <c r="A100" s="370" t="s">
        <v>238</v>
      </c>
      <c r="B100" s="370"/>
      <c r="C100" s="370"/>
    </row>
    <row r="101" spans="1:4" ht="18.75" customHeight="1" thickBot="1" x14ac:dyDescent="0.3"/>
    <row r="102" spans="1:4" ht="18.75" customHeight="1" thickBot="1" x14ac:dyDescent="0.3">
      <c r="A102" s="233"/>
      <c r="B102" s="234" t="s">
        <v>149</v>
      </c>
      <c r="C102" s="234" t="s">
        <v>107</v>
      </c>
    </row>
    <row r="103" spans="1:4" ht="18.75" customHeight="1" thickBot="1" x14ac:dyDescent="0.3">
      <c r="A103" s="250" t="s">
        <v>108</v>
      </c>
      <c r="B103" s="241" t="s">
        <v>105</v>
      </c>
      <c r="C103" s="242">
        <f>C15</f>
        <v>0</v>
      </c>
    </row>
    <row r="104" spans="1:4" ht="18.75" customHeight="1" thickBot="1" x14ac:dyDescent="0.3">
      <c r="A104" s="250" t="s">
        <v>110</v>
      </c>
      <c r="B104" s="241" t="s">
        <v>120</v>
      </c>
      <c r="C104" s="242">
        <f>C55</f>
        <v>0</v>
      </c>
    </row>
    <row r="105" spans="1:4" ht="18.75" customHeight="1" thickBot="1" x14ac:dyDescent="0.3">
      <c r="A105" s="250" t="s">
        <v>112</v>
      </c>
      <c r="B105" s="241" t="s">
        <v>136</v>
      </c>
      <c r="C105" s="242">
        <f>C62</f>
        <v>0</v>
      </c>
    </row>
    <row r="106" spans="1:4" ht="18.75" customHeight="1" thickBot="1" x14ac:dyDescent="0.3">
      <c r="A106" s="250" t="s">
        <v>114</v>
      </c>
      <c r="B106" s="241" t="s">
        <v>140</v>
      </c>
      <c r="C106" s="242">
        <f>C80</f>
        <v>0</v>
      </c>
    </row>
    <row r="107" spans="1:4" ht="18.75" customHeight="1" thickBot="1" x14ac:dyDescent="0.3">
      <c r="A107" s="250" t="s">
        <v>115</v>
      </c>
      <c r="B107" s="241" t="s">
        <v>207</v>
      </c>
      <c r="C107" s="242">
        <f>C86</f>
        <v>0</v>
      </c>
    </row>
    <row r="108" spans="1:4" ht="22.5" customHeight="1" thickBot="1" x14ac:dyDescent="0.3">
      <c r="A108" s="475" t="s">
        <v>150</v>
      </c>
      <c r="B108" s="476"/>
      <c r="C108" s="238">
        <f>SUM(C103:C107)</f>
        <v>0</v>
      </c>
    </row>
    <row r="109" spans="1:4" ht="18.75" customHeight="1" thickBot="1" x14ac:dyDescent="0.3">
      <c r="A109" s="250" t="s">
        <v>117</v>
      </c>
      <c r="B109" s="241" t="s">
        <v>151</v>
      </c>
      <c r="C109" s="242">
        <f>D98</f>
        <v>0</v>
      </c>
    </row>
    <row r="110" spans="1:4" ht="22.5" customHeight="1" thickBot="1" x14ac:dyDescent="0.3">
      <c r="A110" s="475" t="s">
        <v>237</v>
      </c>
      <c r="B110" s="476"/>
      <c r="C110" s="238">
        <f>C108+C109</f>
        <v>0</v>
      </c>
    </row>
  </sheetData>
  <mergeCells count="29">
    <mergeCell ref="A1:D1"/>
    <mergeCell ref="A2:D2"/>
    <mergeCell ref="A3:D3"/>
    <mergeCell ref="A7:C7"/>
    <mergeCell ref="A15:B15"/>
    <mergeCell ref="A62:B62"/>
    <mergeCell ref="A64:C64"/>
    <mergeCell ref="A17:C17"/>
    <mergeCell ref="A19:C19"/>
    <mergeCell ref="A25:B25"/>
    <mergeCell ref="A27:D27"/>
    <mergeCell ref="A38:B38"/>
    <mergeCell ref="A40:C40"/>
    <mergeCell ref="A110:B110"/>
    <mergeCell ref="A5:D5"/>
    <mergeCell ref="A89:D89"/>
    <mergeCell ref="A98:B98"/>
    <mergeCell ref="A100:C100"/>
    <mergeCell ref="A108:B108"/>
    <mergeCell ref="A66:C66"/>
    <mergeCell ref="A75:B75"/>
    <mergeCell ref="A77:C77"/>
    <mergeCell ref="A81:B81"/>
    <mergeCell ref="A83:C83"/>
    <mergeCell ref="A87:B87"/>
    <mergeCell ref="A47:B47"/>
    <mergeCell ref="A49:C49"/>
    <mergeCell ref="A55:B55"/>
    <mergeCell ref="A57:C57"/>
  </mergeCells>
  <pageMargins left="0.511811024" right="0.511811024" top="0.78740157499999996" bottom="0.78740157499999996" header="0.31496062000000002" footer="0.31496062000000002"/>
  <pageSetup paperSize="9" scale="96" orientation="landscape" r:id="rId1"/>
  <rowBreaks count="2" manualBreakCount="2">
    <brk id="4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6</vt:i4>
      </vt:variant>
    </vt:vector>
  </HeadingPairs>
  <TitlesOfParts>
    <vt:vector size="15" baseType="lpstr">
      <vt:lpstr>Capa</vt:lpstr>
      <vt:lpstr>SALARIOS</vt:lpstr>
      <vt:lpstr>Memória de Cálculo</vt:lpstr>
      <vt:lpstr>RESUMO GLOBAL</vt:lpstr>
      <vt:lpstr>1-Analista Junior Fisc.</vt:lpstr>
      <vt:lpstr>2-Analista Junior Proc.</vt:lpstr>
      <vt:lpstr>3-Analista Pleno</vt:lpstr>
      <vt:lpstr>4-Analista Senior 30h</vt:lpstr>
      <vt:lpstr>5-Analista Senior 40h</vt:lpstr>
      <vt:lpstr>Capa!Area_de_impressao</vt:lpstr>
      <vt:lpstr>'Memória de Cálculo'!Area_de_impressao</vt:lpstr>
      <vt:lpstr>'RESUMO GLOBAL'!Area_de_impressao</vt:lpstr>
      <vt:lpstr>SALARIOS!Area_de_impressao</vt:lpstr>
      <vt:lpstr>'Memória de Cálculo'!Titulos_de_impressao</vt:lpstr>
      <vt:lpstr>'RESUMO GLOBAL'!Titulos_de_impressao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Margarete Maria Parreiras</cp:lastModifiedBy>
  <cp:lastPrinted>2026-05-04T13:12:25Z</cp:lastPrinted>
  <dcterms:created xsi:type="dcterms:W3CDTF">2018-01-23T19:35:16Z</dcterms:created>
  <dcterms:modified xsi:type="dcterms:W3CDTF">2026-05-07T17:48:51Z</dcterms:modified>
</cp:coreProperties>
</file>